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425CA916-2829-40D3-85A6-0DAA78A5F849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3" l="1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Q13" i="23"/>
  <c r="Q12" i="23"/>
  <c r="Q10" i="23"/>
  <c r="Q9" i="23"/>
  <c r="AC2" i="23"/>
  <c r="Q13" i="22"/>
  <c r="Q12" i="22"/>
  <c r="Q10" i="22"/>
  <c r="Q9" i="22"/>
  <c r="Q11" i="21"/>
  <c r="Q10" i="21"/>
  <c r="Q9" i="21"/>
  <c r="Z7" i="21"/>
  <c r="Q6" i="21"/>
  <c r="Z4" i="21"/>
  <c r="Q3" i="21"/>
  <c r="AC2" i="21"/>
  <c r="Q10" i="20"/>
  <c r="Q9" i="20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Z7" i="20"/>
  <c r="Q6" i="20"/>
  <c r="Z4" i="20"/>
  <c r="Q3" i="20"/>
  <c r="Z7" i="19"/>
  <c r="Z4" i="19"/>
  <c r="Q6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5" l="1"/>
  <c r="F37" i="24"/>
  <c r="J4" i="24" s="1"/>
  <c r="J5" i="25"/>
  <c r="J36" i="25"/>
  <c r="J4" i="25"/>
  <c r="J36" i="24"/>
  <c r="F37" i="23"/>
  <c r="J4" i="23" s="1"/>
  <c r="F37" i="22"/>
  <c r="J36" i="22" s="1"/>
  <c r="F37" i="20"/>
  <c r="J4" i="20" s="1"/>
  <c r="F37" i="21"/>
  <c r="J36" i="21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3" l="1"/>
  <c r="L36" i="25"/>
  <c r="J5" i="24"/>
  <c r="L36" i="24" s="1"/>
  <c r="J4" i="22"/>
  <c r="J5" i="22" s="1"/>
  <c r="L36" i="22" s="1"/>
  <c r="J4" i="21"/>
  <c r="J5" i="21" s="1"/>
  <c r="L36" i="21" s="1"/>
  <c r="J36" i="20"/>
  <c r="J5" i="23"/>
  <c r="J5" i="20"/>
  <c r="L36" i="20" s="1"/>
  <c r="F37" i="19"/>
  <c r="F37" i="18"/>
  <c r="J36" i="18" s="1"/>
  <c r="L36" i="23" l="1"/>
  <c r="J4" i="18"/>
  <c r="J36" i="19"/>
  <c r="J4" i="19"/>
  <c r="J5" i="19" s="1"/>
  <c r="J5" i="18"/>
  <c r="L36" i="18" s="1"/>
  <c r="L36" i="19" l="1"/>
  <c r="J35" i="18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<sst xmlns="http://schemas.openxmlformats.org/spreadsheetml/2006/main" count="550" uniqueCount="81">
  <si>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</si>
  <si>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</si>
  <si>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</si>
  <si>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</si>
  <si>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</si>
  <si>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</si>
  <si>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</si>
  <si>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</si>
  <si>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</si>
  <si>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</si>
  <si>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</si>
  <si>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</si>
  <si>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</si>
  <si>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</si>
  <si>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</si>
  <si>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</si>
  <si>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</si>
  <si>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</si>
  <si>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</si>
  <si>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</si>
  <si>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</si>
  <si>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</si>
  <si>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</si>
  <si>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</si>
  <si>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</si>
  <si>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</si>
  <si>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</si>
  <si>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</si>
  <si>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</si>
  <si>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</si>
  <si>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</si>
  <si>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 xml:space="preserve">ÜMÜT EVLİ </t>
  </si>
  <si>
    <t>KAMER S.SÜT YEMİ (KAMER" "A) 19 PRT.</t>
  </si>
  <si>
    <t>ARALIK SÜTÜNDEN KESİLECEK</t>
  </si>
  <si>
    <t>Satış</t>
  </si>
  <si>
    <t>YM2</t>
  </si>
  <si>
    <t>ARALIK SÜTÜNE YAZILDI</t>
  </si>
  <si>
    <t>V.EYYÜPAĞA</t>
  </si>
  <si>
    <t>OCAK SÜTÜNDEN KESİLECEK</t>
  </si>
  <si>
    <t>Kamer A 155 Ad.</t>
  </si>
  <si>
    <t>YEM FİYAT FARKI</t>
  </si>
  <si>
    <t>AD</t>
  </si>
  <si>
    <t>Z.EYYÜPAĞA</t>
  </si>
  <si>
    <t>Kamer A 52 Ad.</t>
  </si>
  <si>
    <t>OCAK SÜTÜNE YAZILDI</t>
  </si>
  <si>
    <t>KAMER MISIR TAMAMLAYICI YEM</t>
  </si>
  <si>
    <t>YMA</t>
  </si>
  <si>
    <t>Şubat Sütünden Kesilecek</t>
  </si>
  <si>
    <t>Kamer Mısır 5 Ad.</t>
  </si>
  <si>
    <t>Kamer A 43 Ad.</t>
  </si>
  <si>
    <t>ŞUBAT SÜTÜNE YAZILDI</t>
  </si>
  <si>
    <t>KAMER BUZAĞI BAŞLANGIÇ YEMİ</t>
  </si>
  <si>
    <t>KAMER MISIR FLAKE</t>
  </si>
  <si>
    <t>KAMER S.BESİ YEMİ (NERGİZ-PLT)</t>
  </si>
  <si>
    <t>KART ÇEKECEK</t>
  </si>
  <si>
    <t>Kamer A 25 Ad.</t>
  </si>
  <si>
    <t>Kamer Buz.Başl. 5 Ad.</t>
  </si>
  <si>
    <t>Kamer Mısır Flake 10 Ad.</t>
  </si>
  <si>
    <t>Kamer Besi 10 Ad.</t>
  </si>
  <si>
    <t xml:space="preserve">BİLİM K.K ÇEKİMİ </t>
  </si>
  <si>
    <t>Kamer Mısır Flake 15 Ad.</t>
  </si>
  <si>
    <t>Kamer A 39 Ad.</t>
  </si>
  <si>
    <t>Mart Sütünden Kesilecek</t>
  </si>
  <si>
    <t>V.EYYÜP AĞA</t>
  </si>
  <si>
    <t>ADEM TUNAYA VERİLEN</t>
  </si>
  <si>
    <t>ALİ BIYIK A VERİLEN</t>
  </si>
  <si>
    <t>Kamer Mısır Flake 3 Ad.</t>
  </si>
  <si>
    <t>Kamer A 54 Ad.</t>
  </si>
  <si>
    <t>MART SÜTÜNE YAZILDI</t>
  </si>
  <si>
    <t>NİSAN İLK HAFTA ÖDEMESİNDE DÜŞÜLECEK</t>
  </si>
  <si>
    <t>NİSAN SÜTÜNÜN İKİNCİ ÖDEMESİNDEN KESİLECEK.</t>
  </si>
  <si>
    <t>NİSAN İLK HAFTA SÜTÜNDEN KESİLDİ</t>
  </si>
  <si>
    <t>VERİLEN AVANSLAR</t>
  </si>
  <si>
    <t xml:space="preserve">Z.KATILIM </t>
  </si>
  <si>
    <t>NİSAN 2. HAFTA KESİLECEK</t>
  </si>
  <si>
    <t>MAYIS İLK HAFTA KESİLECEK</t>
  </si>
  <si>
    <t>NİSAN İKİNCİ HAFTA SÜTÜNDEN KESİLDİ</t>
  </si>
  <si>
    <t>NİSAN AVANS</t>
  </si>
  <si>
    <t>MAYIS SÜTÜ İLK HAFTASI KESİLECEK</t>
  </si>
  <si>
    <t>KAMER BUZAĞI BÜYÜTME YEMİ-PLT</t>
  </si>
  <si>
    <t>MAYIS SÜT PARASI İLK HAFTASI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</si>
</sst>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1">
    <xf numFmtId="0" fontId="0" fillId="0" borderId="0"/>
    <xf numFmtId="0" fontId="15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25" applyNumberFormat="0" applyAlignment="0" applyProtection="0"/>
    <xf numFmtId="0" fontId="27" fillId="7" borderId="26" applyNumberFormat="0" applyAlignment="0" applyProtection="0"/>
    <xf numFmtId="0" fontId="28" fillId="7" borderId="25" applyNumberFormat="0" applyAlignment="0" applyProtection="0"/>
    <xf numFmtId="0" fontId="29" fillId="0" borderId="27" applyNumberFormat="0" applyFill="0" applyAlignment="0" applyProtection="0"/>
    <xf numFmtId="0" fontId="30" fillId="8" borderId="28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30" applyNumberFormat="0" applyFill="0" applyAlignment="0" applyProtection="0"/>
    <xf numFmtId="0" fontId="33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3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33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3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33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33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8" fillId="0" borderId="0"/>
    <xf numFmtId="0" fontId="14" fillId="0" borderId="0" applyNumberFormat="0" applyFont="0" applyFill="0" applyBorder="0" applyAlignment="0" applyProtection="0"/>
    <xf numFmtId="43" fontId="1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43" fontId="18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98">
    <xf numFmtId="0" fontId="0" fillId="0" borderId="0" xfId="0"/>
    <xf numFmtId="0" fontId="16" fillId="0" borderId="4" xfId="0" applyFont="1" applyBorder="1" applyAlignment="1">
      <alignment horizontal="center"/>
    </xf>
    <xf numFmtId="3" fontId="16" fillId="0" borderId="5" xfId="0" applyNumberFormat="1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164" fontId="16" fillId="0" borderId="5" xfId="0" applyNumberFormat="1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4" fontId="16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6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7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34" borderId="0" xfId="0" applyFill="1"/>
    <xf numFmtId="168" fontId="9" fillId="2" borderId="9" xfId="210" applyNumberFormat="1" applyFill="1" applyBorder="1" applyAlignment="1">
      <alignment horizontal="left"/>
    </xf>
    <xf numFmtId="14" fontId="0" fillId="2" borderId="9" xfId="0" applyNumberFormat="1" applyFill="1" applyBorder="1"/>
    <xf numFmtId="167" fontId="9" fillId="2" borderId="9" xfId="210" applyNumberFormat="1" applyFill="1" applyBorder="1" applyAlignment="1">
      <alignment horizontal="right"/>
    </xf>
    <xf numFmtId="49" fontId="9" fillId="2" borderId="9" xfId="210" applyNumberFormat="1" applyFill="1" applyBorder="1" applyAlignment="1">
      <alignment horizontal="left"/>
    </xf>
    <xf numFmtId="164" fontId="9" fillId="2" borderId="9" xfId="210" applyNumberFormat="1" applyFill="1" applyBorder="1"/>
    <xf numFmtId="169" fontId="9" fillId="2" borderId="9" xfId="210" applyNumberFormat="1" applyFill="1" applyBorder="1" applyAlignment="1">
      <alignment horizontal="right"/>
    </xf>
    <xf numFmtId="4" fontId="9" fillId="2" borderId="9" xfId="210" applyNumberFormat="1" applyFill="1" applyBorder="1" applyAlignment="1">
      <alignment horizontal="right"/>
    </xf>
    <xf numFmtId="0" fontId="9" fillId="2" borderId="9" xfId="210" applyFill="1" applyBorder="1"/>
    <xf numFmtId="49" fontId="9" fillId="2" borderId="0" xfId="210" applyNumberFormat="1" applyFill="1" applyAlignment="1">
      <alignment horizontal="left"/>
    </xf>
    <xf numFmtId="4" fontId="9" fillId="0" borderId="11" xfId="210" applyNumberFormat="1" applyBorder="1" applyAlignment="1">
      <alignment horizontal="right"/>
    </xf>
    <xf numFmtId="0" fontId="0" fillId="0" borderId="31" xfId="0" applyBorder="1"/>
    <xf numFmtId="0" fontId="8" fillId="0" borderId="9" xfId="231" applyBorder="1"/>
    <xf numFmtId="169" fontId="8" fillId="0" borderId="9" xfId="231" applyNumberFormat="1" applyBorder="1" applyAlignment="1">
      <alignment horizontal="right"/>
    </xf>
    <xf numFmtId="4" fontId="8" fillId="0" borderId="9" xfId="231" applyNumberFormat="1" applyBorder="1" applyAlignment="1">
      <alignment horizontal="right"/>
    </xf>
    <xf numFmtId="164" fontId="8" fillId="0" borderId="9" xfId="231" applyNumberFormat="1" applyBorder="1"/>
    <xf numFmtId="49" fontId="8" fillId="0" borderId="9" xfId="231" applyNumberFormat="1" applyBorder="1" applyAlignment="1">
      <alignment horizontal="left"/>
    </xf>
    <xf numFmtId="167" fontId="8" fillId="0" borderId="9" xfId="231" applyNumberFormat="1" applyBorder="1" applyAlignment="1">
      <alignment horizontal="right"/>
    </xf>
    <xf numFmtId="14" fontId="0" fillId="0" borderId="9" xfId="0" applyNumberFormat="1" applyBorder="1"/>
    <xf numFmtId="168" fontId="8" fillId="0" borderId="9" xfId="231" applyNumberFormat="1" applyBorder="1" applyAlignment="1">
      <alignment horizontal="left"/>
    </xf>
    <xf numFmtId="49" fontId="8" fillId="0" borderId="0" xfId="231" applyNumberFormat="1" applyAlignment="1">
      <alignment horizontal="left"/>
    </xf>
    <xf numFmtId="168" fontId="7" fillId="0" borderId="9" xfId="251" applyNumberFormat="1" applyBorder="1" applyAlignment="1">
      <alignment horizontal="left"/>
    </xf>
    <xf numFmtId="43" fontId="0" fillId="2" borderId="9" xfId="0" applyNumberFormat="1" applyFill="1" applyBorder="1"/>
    <xf numFmtId="49" fontId="7" fillId="2" borderId="9" xfId="251" applyNumberFormat="1" applyFill="1" applyBorder="1" applyAlignment="1">
      <alignment horizontal="left"/>
    </xf>
    <xf numFmtId="43" fontId="0" fillId="2" borderId="9" xfId="46" applyFont="1" applyFill="1" applyBorder="1"/>
    <xf numFmtId="43" fontId="0" fillId="0" borderId="9" xfId="0" applyNumberFormat="1" applyBorder="1"/>
    <xf numFmtId="43" fontId="0" fillId="0" borderId="9" xfId="46" applyFont="1" applyBorder="1"/>
    <xf numFmtId="49" fontId="7" fillId="0" borderId="9" xfId="251" applyNumberFormat="1" applyBorder="1" applyAlignment="1">
      <alignment horizontal="left"/>
    </xf>
    <xf numFmtId="0" fontId="7" fillId="0" borderId="0" xfId="251"/>
    <xf numFmtId="168" fontId="7" fillId="0" borderId="0" xfId="251" applyNumberFormat="1" applyAlignment="1">
      <alignment horizontal="left"/>
    </xf>
    <xf numFmtId="167" fontId="7" fillId="0" borderId="0" xfId="251" applyNumberFormat="1" applyAlignment="1">
      <alignment horizontal="right"/>
    </xf>
    <xf numFmtId="49" fontId="7" fillId="0" borderId="0" xfId="251" applyNumberFormat="1" applyAlignment="1">
      <alignment horizontal="left"/>
    </xf>
    <xf numFmtId="169" fontId="7" fillId="0" borderId="0" xfId="251" applyNumberFormat="1" applyAlignment="1">
      <alignment horizontal="right"/>
    </xf>
    <xf numFmtId="4" fontId="7" fillId="0" borderId="0" xfId="251" applyNumberFormat="1" applyAlignment="1">
      <alignment horizontal="right"/>
    </xf>
    <xf numFmtId="3" fontId="7" fillId="0" borderId="0" xfId="251" applyNumberFormat="1"/>
    <xf numFmtId="0" fontId="0" fillId="34" borderId="9" xfId="0" applyFill="1" applyBorder="1"/>
    <xf numFmtId="43" fontId="0" fillId="34" borderId="9" xfId="230" applyFont="1" applyFill="1" applyBorder="1"/>
    <xf numFmtId="168" fontId="8" fillId="2" borderId="9" xfId="231" applyNumberFormat="1" applyFill="1" applyBorder="1" applyAlignment="1">
      <alignment horizontal="left"/>
    </xf>
    <xf numFmtId="167" fontId="8" fillId="2" borderId="9" xfId="231" applyNumberFormat="1" applyFill="1" applyBorder="1" applyAlignment="1">
      <alignment horizontal="right"/>
    </xf>
    <xf numFmtId="49" fontId="8" fillId="2" borderId="9" xfId="231" applyNumberFormat="1" applyFill="1" applyBorder="1" applyAlignment="1">
      <alignment horizontal="left"/>
    </xf>
    <xf numFmtId="164" fontId="8" fillId="2" borderId="9" xfId="231" applyNumberFormat="1" applyFill="1" applyBorder="1"/>
    <xf numFmtId="169" fontId="8" fillId="2" borderId="9" xfId="231" applyNumberFormat="1" applyFill="1" applyBorder="1" applyAlignment="1">
      <alignment horizontal="right"/>
    </xf>
    <xf numFmtId="4" fontId="8" fillId="2" borderId="9" xfId="231" applyNumberFormat="1" applyFill="1" applyBorder="1" applyAlignment="1">
      <alignment horizontal="right"/>
    </xf>
    <xf numFmtId="0" fontId="8" fillId="2" borderId="9" xfId="231" applyFill="1" applyBorder="1"/>
    <xf numFmtId="168" fontId="7" fillId="2" borderId="12" xfId="251" applyNumberFormat="1" applyFill="1" applyBorder="1" applyAlignment="1">
      <alignment horizontal="left"/>
    </xf>
    <xf numFmtId="0" fontId="0" fillId="2" borderId="12" xfId="0" applyFill="1" applyBorder="1"/>
    <xf numFmtId="14" fontId="0" fillId="2" borderId="12" xfId="0" applyNumberFormat="1" applyFill="1" applyBorder="1"/>
    <xf numFmtId="49" fontId="7" fillId="2" borderId="12" xfId="251" applyNumberFormat="1" applyFill="1" applyBorder="1" applyAlignment="1">
      <alignment horizontal="left"/>
    </xf>
    <xf numFmtId="43" fontId="0" fillId="2" borderId="12" xfId="46" applyFont="1" applyFill="1" applyBorder="1"/>
    <xf numFmtId="43" fontId="0" fillId="2" borderId="12" xfId="0" applyNumberFormat="1" applyFill="1" applyBorder="1"/>
    <xf numFmtId="43" fontId="0" fillId="34" borderId="9" xfId="46" applyFont="1" applyFill="1" applyBorder="1"/>
    <xf numFmtId="169" fontId="6" fillId="0" borderId="9" xfId="271" applyNumberFormat="1" applyBorder="1" applyAlignment="1">
      <alignment horizontal="right"/>
    </xf>
    <xf numFmtId="3" fontId="6" fillId="0" borderId="9" xfId="271" applyNumberFormat="1" applyBorder="1"/>
    <xf numFmtId="49" fontId="6" fillId="0" borderId="9" xfId="271" applyNumberFormat="1" applyBorder="1" applyAlignment="1">
      <alignment horizontal="left"/>
    </xf>
    <xf numFmtId="164" fontId="6" fillId="0" borderId="9" xfId="271" applyNumberFormat="1" applyBorder="1"/>
    <xf numFmtId="0" fontId="6" fillId="0" borderId="9" xfId="271" applyBorder="1"/>
    <xf numFmtId="4" fontId="6" fillId="0" borderId="9" xfId="271" applyNumberFormat="1" applyBorder="1" applyAlignment="1">
      <alignment horizontal="right"/>
    </xf>
    <xf numFmtId="0" fontId="0" fillId="35" borderId="9" xfId="0" applyFill="1" applyBorder="1"/>
    <xf numFmtId="167" fontId="6" fillId="0" borderId="9" xfId="271" applyNumberFormat="1" applyBorder="1" applyAlignment="1">
      <alignment horizontal="right"/>
    </xf>
    <xf numFmtId="168" fontId="6" fillId="0" borderId="9" xfId="271" applyNumberFormat="1" applyBorder="1" applyAlignment="1">
      <alignment horizontal="left"/>
    </xf>
    <xf numFmtId="168" fontId="6" fillId="2" borderId="9" xfId="271" applyNumberFormat="1" applyFill="1" applyBorder="1" applyAlignment="1">
      <alignment horizontal="left"/>
    </xf>
    <xf numFmtId="167" fontId="6" fillId="2" borderId="9" xfId="271" applyNumberFormat="1" applyFill="1" applyBorder="1" applyAlignment="1">
      <alignment horizontal="right"/>
    </xf>
    <xf numFmtId="49" fontId="6" fillId="2" borderId="9" xfId="271" applyNumberFormat="1" applyFill="1" applyBorder="1" applyAlignment="1">
      <alignment horizontal="left"/>
    </xf>
    <xf numFmtId="3" fontId="6" fillId="2" borderId="9" xfId="271" applyNumberFormat="1" applyFill="1" applyBorder="1"/>
    <xf numFmtId="169" fontId="6" fillId="2" borderId="9" xfId="271" applyNumberFormat="1" applyFill="1" applyBorder="1" applyAlignment="1">
      <alignment horizontal="right"/>
    </xf>
    <xf numFmtId="4" fontId="6" fillId="2" borderId="9" xfId="271" applyNumberFormat="1" applyFill="1" applyBorder="1" applyAlignment="1">
      <alignment horizontal="right"/>
    </xf>
    <xf numFmtId="0" fontId="6" fillId="2" borderId="9" xfId="271" applyFill="1" applyBorder="1"/>
    <xf numFmtId="164" fontId="6" fillId="2" borderId="9" xfId="271" applyNumberFormat="1" applyFill="1" applyBorder="1"/>
    <xf numFmtId="2" fontId="0" fillId="34" borderId="9" xfId="0" applyNumberFormat="1" applyFill="1" applyBorder="1"/>
    <xf numFmtId="168" fontId="5" fillId="2" borderId="9" xfId="291" applyNumberFormat="1" applyFill="1" applyBorder="1" applyAlignment="1">
      <alignment horizontal="left"/>
    </xf>
    <xf numFmtId="167" fontId="5" fillId="2" borderId="9" xfId="291" applyNumberFormat="1" applyFill="1" applyBorder="1" applyAlignment="1">
      <alignment horizontal="right"/>
    </xf>
    <xf numFmtId="49" fontId="5" fillId="2" borderId="9" xfId="291" applyNumberFormat="1" applyFill="1" applyBorder="1" applyAlignment="1">
      <alignment horizontal="left"/>
    </xf>
    <xf numFmtId="164" fontId="5" fillId="2" borderId="9" xfId="291" applyNumberFormat="1" applyFill="1" applyBorder="1"/>
    <xf numFmtId="169" fontId="5" fillId="2" borderId="9" xfId="291" applyNumberFormat="1" applyFill="1" applyBorder="1" applyAlignment="1">
      <alignment horizontal="right"/>
    </xf>
    <xf numFmtId="4" fontId="5" fillId="2" borderId="9" xfId="291" applyNumberFormat="1" applyFill="1" applyBorder="1" applyAlignment="1">
      <alignment horizontal="right"/>
    </xf>
    <xf numFmtId="0" fontId="5" fillId="2" borderId="9" xfId="291" applyFill="1" applyBorder="1"/>
    <xf numFmtId="0" fontId="0" fillId="2" borderId="0" xfId="0" applyFill="1"/>
    <xf numFmtId="3" fontId="5" fillId="2" borderId="9" xfId="291" applyNumberFormat="1" applyFill="1" applyBorder="1"/>
    <xf numFmtId="0" fontId="4" fillId="2" borderId="9" xfId="311" applyFill="1" applyBorder="1"/>
    <xf numFmtId="49" fontId="4" fillId="2" borderId="9" xfId="311" applyNumberFormat="1" applyFill="1" applyBorder="1" applyAlignment="1">
      <alignment horizontal="left"/>
    </xf>
    <xf numFmtId="167" fontId="4" fillId="2" borderId="9" xfId="311" applyNumberFormat="1" applyFill="1" applyBorder="1" applyAlignment="1">
      <alignment horizontal="right"/>
    </xf>
    <xf numFmtId="168" fontId="4" fillId="2" borderId="9" xfId="311" applyNumberFormat="1" applyFill="1" applyBorder="1" applyAlignment="1">
      <alignment horizontal="left"/>
    </xf>
    <xf numFmtId="4" fontId="4" fillId="2" borderId="9" xfId="311" applyNumberFormat="1" applyFill="1" applyBorder="1" applyAlignment="1">
      <alignment horizontal="right"/>
    </xf>
    <xf numFmtId="164" fontId="4" fillId="2" borderId="9" xfId="311" applyNumberFormat="1" applyFill="1" applyBorder="1"/>
    <xf numFmtId="169" fontId="4" fillId="2" borderId="9" xfId="311" applyNumberFormat="1" applyFill="1" applyBorder="1" applyAlignment="1">
      <alignment horizontal="right"/>
    </xf>
    <xf numFmtId="3" fontId="4" fillId="2" borderId="9" xfId="311" applyNumberFormat="1" applyFill="1" applyBorder="1"/>
    <xf numFmtId="168" fontId="4" fillId="0" borderId="0" xfId="311" applyNumberFormat="1" applyAlignment="1">
      <alignment horizontal="left"/>
    </xf>
    <xf numFmtId="4" fontId="4" fillId="0" borderId="0" xfId="311" applyNumberFormat="1" applyAlignment="1">
      <alignment horizontal="right"/>
    </xf>
    <xf numFmtId="168" fontId="3" fillId="0" borderId="9" xfId="331" applyNumberFormat="1" applyFill="1" applyBorder="1" applyAlignment="1">
      <alignment horizontal="left"/>
    </xf>
    <xf numFmtId="168" fontId="3" fillId="2" borderId="9" xfId="331" applyNumberFormat="1" applyFill="1" applyBorder="1" applyAlignment="1">
      <alignment horizontal="left"/>
    </xf>
    <xf numFmtId="167" fontId="3" fillId="2" borderId="9" xfId="331" applyNumberFormat="1" applyFill="1" applyBorder="1" applyAlignment="1">
      <alignment horizontal="right"/>
    </xf>
    <xf numFmtId="49" fontId="3" fillId="2" borderId="9" xfId="331" applyNumberFormat="1" applyFill="1" applyBorder="1" applyAlignment="1">
      <alignment horizontal="left"/>
    </xf>
    <xf numFmtId="3" fontId="3" fillId="2" borderId="9" xfId="331" applyNumberFormat="1" applyFill="1" applyBorder="1"/>
    <xf numFmtId="169" fontId="3" fillId="2" borderId="9" xfId="331" applyNumberFormat="1" applyFill="1" applyBorder="1" applyAlignment="1">
      <alignment horizontal="right"/>
    </xf>
    <xf numFmtId="4" fontId="3" fillId="2" borderId="9" xfId="331" applyNumberFormat="1" applyFill="1" applyBorder="1" applyAlignment="1">
      <alignment horizontal="right"/>
    </xf>
    <xf numFmtId="164" fontId="3" fillId="2" borderId="9" xfId="331" applyNumberFormat="1" applyFill="1" applyBorder="1"/>
    <xf numFmtId="0" fontId="3" fillId="2" borderId="9" xfId="331" applyFill="1" applyBorder="1"/>
    <xf numFmtId="168" fontId="2" fillId="0" borderId="9" xfId="351" applyNumberFormat="1" applyFill="1" applyBorder="1" applyAlignment="1">
      <alignment horizontal="left"/>
    </xf>
    <xf numFmtId="167" fontId="2" fillId="0" borderId="9" xfId="351" applyNumberFormat="1" applyFill="1" applyBorder="1" applyAlignment="1">
      <alignment horizontal="right"/>
    </xf>
    <xf numFmtId="49" fontId="2" fillId="0" borderId="9" xfId="351" applyNumberFormat="1" applyFill="1" applyBorder="1" applyAlignment="1">
      <alignment horizontal="left"/>
    </xf>
    <xf numFmtId="3" fontId="2" fillId="0" borderId="9" xfId="351" applyNumberFormat="1" applyFill="1" applyBorder="1"/>
    <xf numFmtId="169" fontId="2" fillId="0" borderId="9" xfId="351" applyNumberFormat="1" applyFill="1" applyBorder="1" applyAlignment="1">
      <alignment horizontal="right"/>
    </xf>
    <xf numFmtId="4" fontId="2" fillId="0" borderId="9" xfId="351" applyNumberFormat="1" applyFill="1" applyBorder="1" applyAlignment="1">
      <alignment horizontal="right"/>
    </xf>
    <xf numFmtId="164" fontId="2" fillId="0" borderId="9" xfId="351" applyNumberFormat="1" applyFill="1" applyBorder="1"/>
    <xf numFmtId="0" fontId="2" fillId="0" borderId="9" xfId="351" applyFill="1" applyBorder="1"/>
    <xf numFmtId="4" fontId="1" fillId="0" borderId="9" xfId="371" applyNumberFormat="1" applyBorder="1" applyAlignment="1">
      <alignment horizontal="right"/>
    </xf>
    <xf numFmtId="49" fontId="1" fillId="0" borderId="9" xfId="371" applyNumberFormat="1" applyBorder="1" applyAlignment="1">
      <alignment horizontal="left"/>
    </xf>
    <xf numFmtId="168" fontId="1" fillId="0" borderId="9" xfId="371" applyNumberFormat="1" applyBorder="1" applyAlignment="1">
      <alignment horizontal="left"/>
    </xf>
    <xf numFmtId="49" fontId="1" fillId="0" borderId="0" xfId="371" applyNumberFormat="1" applyAlignment="1">
      <alignment horizontal="left"/>
    </xf>
    <xf numFmtId="168" fontId="2" fillId="2" borderId="9" xfId="351" applyNumberFormat="1" applyFill="1" applyBorder="1" applyAlignment="1">
      <alignment horizontal="left"/>
    </xf>
    <xf numFmtId="167" fontId="2" fillId="2" borderId="9" xfId="351" applyNumberFormat="1" applyFill="1" applyBorder="1" applyAlignment="1">
      <alignment horizontal="right"/>
    </xf>
    <xf numFmtId="49" fontId="2" fillId="2" borderId="9" xfId="351" applyNumberFormat="1" applyFill="1" applyBorder="1" applyAlignment="1">
      <alignment horizontal="left"/>
    </xf>
    <xf numFmtId="3" fontId="2" fillId="2" borderId="9" xfId="351" applyNumberFormat="1" applyFill="1" applyBorder="1"/>
    <xf numFmtId="169" fontId="2" fillId="2" borderId="9" xfId="351" applyNumberFormat="1" applyFill="1" applyBorder="1" applyAlignment="1">
      <alignment horizontal="right"/>
    </xf>
    <xf numFmtId="4" fontId="2" fillId="2" borderId="9" xfId="351" applyNumberFormat="1" applyFill="1" applyBorder="1" applyAlignment="1">
      <alignment horizontal="right"/>
    </xf>
    <xf numFmtId="164" fontId="2" fillId="2" borderId="9" xfId="351" applyNumberFormat="1" applyFill="1" applyBorder="1"/>
    <xf numFmtId="0" fontId="2" fillId="2" borderId="9" xfId="351" applyFill="1" applyBorder="1"/>
    <xf numFmtId="43" fontId="0" fillId="36" borderId="0" xfId="230" applyFont="1" applyFill="1"/>
    <xf numFmtId="43" fontId="0" fillId="0" borderId="9" xfId="230" applyFont="1" applyBorder="1"/>
    <xf numFmtId="168" fontId="1" fillId="2" borderId="9" xfId="371" applyNumberFormat="1" applyFill="1" applyBorder="1" applyAlignment="1">
      <alignment horizontal="left"/>
    </xf>
    <xf numFmtId="0" fontId="1" fillId="2" borderId="9" xfId="371" applyFill="1" applyBorder="1"/>
    <xf numFmtId="49" fontId="1" fillId="2" borderId="9" xfId="371" applyNumberFormat="1" applyFill="1" applyBorder="1" applyAlignment="1">
      <alignment horizontal="left"/>
    </xf>
    <xf numFmtId="167" fontId="1" fillId="2" borderId="9" xfId="371" applyNumberFormat="1" applyFill="1" applyBorder="1" applyAlignment="1">
      <alignment horizontal="right"/>
    </xf>
    <xf numFmtId="164" fontId="1" fillId="2" borderId="9" xfId="371" applyNumberFormat="1" applyFill="1" applyBorder="1"/>
    <xf numFmtId="169" fontId="1" fillId="2" borderId="9" xfId="371" applyNumberFormat="1" applyFill="1" applyBorder="1" applyAlignment="1">
      <alignment horizontal="right"/>
    </xf>
    <xf numFmtId="4" fontId="1" fillId="2" borderId="9" xfId="371" applyNumberFormat="1" applyFill="1" applyBorder="1" applyAlignment="1">
      <alignment horizontal="right"/>
    </xf>
    <xf numFmtId="43" fontId="0" fillId="0" borderId="0" xfId="0" applyNumberFormat="1"/>
    <xf numFmtId="43" fontId="0" fillId="2" borderId="9" xfId="230" applyFont="1" applyFill="1" applyBorder="1"/>
    <xf numFmtId="0" fontId="0" fillId="36" borderId="9" xfId="0" applyFill="1" applyBorder="1"/>
    <xf numFmtId="43" fontId="0" fillId="36" borderId="9" xfId="230" applyFont="1" applyFill="1" applyBorder="1"/>
    <xf numFmtId="168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164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3" fontId="0" fillId="0" borderId="0" xfId="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6" borderId="32" xfId="0" applyFill="1" applyBorder="1" applyAlignment="1">
      <alignment horizontal="center"/>
    </xf>
    <xf numFmtId="0" fontId="16" fillId="0" borderId="9" xfId="0" applyFont="1" applyBorder="1" applyAlignment="1">
      <alignment horizontal="center"/>
    </xf>
  </cellXfs>
  <cellStyles count="391">
    <cellStyle name="%20 - Vurgu1" xfId="19" builtinId="30" customBuiltin="1"/>
    <cellStyle name="%20 - Vurgu1 10" xfId="212" xr:uid="{48966B3A-0AAA-4901-A6EC-C381811D63C4}"/>
    <cellStyle name="%20 - Vurgu1 11" xfId="233" xr:uid="{4DB6D83D-03E6-439E-BDA5-69D75E498565}"/>
    <cellStyle name="%20 - Vurgu1 12" xfId="253" xr:uid="{54BA3F1F-C25B-4441-9548-7A84F18EE821}"/>
    <cellStyle name="%20 - Vurgu1 13" xfId="273" xr:uid="{FF963D0F-14C8-4F5A-8F6D-D84AE18941AE}"/>
    <cellStyle name="%20 - Vurgu1 14" xfId="293" xr:uid="{18738588-A40C-42E5-B5AF-D85AEE1FAD51}"/>
    <cellStyle name="%20 - Vurgu1 15" xfId="313" xr:uid="{BEFF6F79-2387-4C6B-9B47-33EE55C37D8F}"/>
    <cellStyle name="%20 - Vurgu1 16" xfId="333" xr:uid="{785D6F36-0527-4859-999D-DD2C5E838D8E}"/>
    <cellStyle name="%20 - Vurgu1 17" xfId="353" xr:uid="{06C57E3C-A8D1-4B37-BD64-FC364289B246}"/>
    <cellStyle name="%20 - Vurgu1 18" xfId="373" xr:uid="{16D04ECF-8BB6-4323-8571-972080C0982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A218335-95E2-47E6-A6B4-F9DF7C63F5B7}"/>
    <cellStyle name="%20 - Vurgu2 11" xfId="236" xr:uid="{CD3AC910-F832-4FD9-9472-0937BEAFBB87}"/>
    <cellStyle name="%20 - Vurgu2 12" xfId="256" xr:uid="{0F3B8F19-D155-4CA3-B53F-4C0D8C1DC9CC}"/>
    <cellStyle name="%20 - Vurgu2 13" xfId="276" xr:uid="{2E94C53E-A535-48A6-8DE0-7A06F11F5497}"/>
    <cellStyle name="%20 - Vurgu2 14" xfId="296" xr:uid="{7430ED82-133E-408D-AD4E-D6B40B8DED71}"/>
    <cellStyle name="%20 - Vurgu2 15" xfId="316" xr:uid="{BAD76E40-D7AA-4C66-ACAB-3A835E5F0B82}"/>
    <cellStyle name="%20 - Vurgu2 16" xfId="336" xr:uid="{5B64856F-DA98-4EC9-9BED-CE46F14A3DF7}"/>
    <cellStyle name="%20 - Vurgu2 17" xfId="356" xr:uid="{47D92564-74DD-46CE-ABF3-4627B4309796}"/>
    <cellStyle name="%20 - Vurgu2 18" xfId="376" xr:uid="{46634CFC-4065-47A2-B061-85BD3187F299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9D8C855A-A1AB-478D-89C8-6DC4DFBC8704}"/>
    <cellStyle name="%20 - Vurgu3 11" xfId="239" xr:uid="{3776BF5F-C989-4027-A814-5F3E3E511458}"/>
    <cellStyle name="%20 - Vurgu3 12" xfId="259" xr:uid="{A9B27ADD-847E-48C1-8D88-2B52A591E7EC}"/>
    <cellStyle name="%20 - Vurgu3 13" xfId="279" xr:uid="{A3CD4359-E809-4CFF-842B-2A13ED1CD916}"/>
    <cellStyle name="%20 - Vurgu3 14" xfId="299" xr:uid="{7ECB65BD-9F5C-4207-A1C0-609582B65054}"/>
    <cellStyle name="%20 - Vurgu3 15" xfId="319" xr:uid="{492CD381-68C0-4F12-9465-08797B038787}"/>
    <cellStyle name="%20 - Vurgu3 16" xfId="339" xr:uid="{7CB96B33-0B9D-4AA2-B5CD-E44452ED01AE}"/>
    <cellStyle name="%20 - Vurgu3 17" xfId="359" xr:uid="{B4BC0CA1-817D-4221-AA1E-807F19361006}"/>
    <cellStyle name="%20 - Vurgu3 18" xfId="379" xr:uid="{AEAC40EA-D714-4E29-A33E-2B01DEC12351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CA39730D-127F-480D-AE5C-ED8A24F6A5FE}"/>
    <cellStyle name="%20 - Vurgu4 11" xfId="242" xr:uid="{67A44376-51D7-477F-90C6-6384ADEA5DC3}"/>
    <cellStyle name="%20 - Vurgu4 12" xfId="262" xr:uid="{01236FE4-8FE4-42BB-B7F8-024C4E8D28AD}"/>
    <cellStyle name="%20 - Vurgu4 13" xfId="282" xr:uid="{9CCE4883-0DC2-4A2D-89C5-4BBA64549A9E}"/>
    <cellStyle name="%20 - Vurgu4 14" xfId="302" xr:uid="{FA8AEBE0-3A7F-4A52-A3F6-E60FA7A6F82A}"/>
    <cellStyle name="%20 - Vurgu4 15" xfId="322" xr:uid="{5DB4BBD0-5A91-48CB-83F9-D18C58C7FE5D}"/>
    <cellStyle name="%20 - Vurgu4 16" xfId="342" xr:uid="{65A58842-405E-4F89-9BC6-BCE6C2F5BF17}"/>
    <cellStyle name="%20 - Vurgu4 17" xfId="362" xr:uid="{AE8ABE5C-6389-4A16-8314-E1CD33AB6217}"/>
    <cellStyle name="%20 - Vurgu4 18" xfId="382" xr:uid="{C60C18A5-B973-4FBD-8129-4A0E33FE688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59B18D1-8DD3-4E9B-BED6-48C2FC104CDC}"/>
    <cellStyle name="%20 - Vurgu5 11" xfId="245" xr:uid="{17B580BB-E852-40EB-932F-9F78B0D1919D}"/>
    <cellStyle name="%20 - Vurgu5 12" xfId="265" xr:uid="{285C9F32-AE31-4C4C-9688-7C9162C2226B}"/>
    <cellStyle name="%20 - Vurgu5 13" xfId="285" xr:uid="{626DDF9C-0C1E-4EBF-BAA6-318A0374F261}"/>
    <cellStyle name="%20 - Vurgu5 14" xfId="305" xr:uid="{8D6DF2BA-E6A2-4B73-8546-370E3493AB51}"/>
    <cellStyle name="%20 - Vurgu5 15" xfId="325" xr:uid="{672D34D3-708E-4650-8E73-CF31EC795DEB}"/>
    <cellStyle name="%20 - Vurgu5 16" xfId="345" xr:uid="{73B690D0-C1EC-4230-8449-E864AC6A51AA}"/>
    <cellStyle name="%20 - Vurgu5 17" xfId="365" xr:uid="{8A361933-0A24-4B36-8CCF-318F8E8FABA5}"/>
    <cellStyle name="%20 - Vurgu5 18" xfId="385" xr:uid="{A399BE88-09AA-4BAA-9DC6-B4B08FDE293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4B106BD-FF78-4A38-8083-E215F4527D3F}"/>
    <cellStyle name="%20 - Vurgu6 11" xfId="248" xr:uid="{1FBE8E42-2A98-4B86-82C9-393575B000DA}"/>
    <cellStyle name="%20 - Vurgu6 12" xfId="268" xr:uid="{C17A36D8-9FC4-4203-9688-C51D2D3D80FE}"/>
    <cellStyle name="%20 - Vurgu6 13" xfId="288" xr:uid="{77A26B9D-C649-4814-BA82-6BD703D45417}"/>
    <cellStyle name="%20 - Vurgu6 14" xfId="308" xr:uid="{4F77F5FA-544A-43C7-AF8F-0842906F6384}"/>
    <cellStyle name="%20 - Vurgu6 15" xfId="328" xr:uid="{11866A99-4A43-4AD8-8D9A-F47A4EB203D7}"/>
    <cellStyle name="%20 - Vurgu6 16" xfId="348" xr:uid="{37205A12-2249-44AF-96B7-6DF4336B0555}"/>
    <cellStyle name="%20 - Vurgu6 17" xfId="368" xr:uid="{F32E83E6-F441-45A0-9575-5D8D751C0170}"/>
    <cellStyle name="%20 - Vurgu6 18" xfId="388" xr:uid="{8A3BC426-8474-4680-A6EB-3746F69EFD0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BC9BE34E-2A51-49F0-818B-D673D1CB2BD1}"/>
    <cellStyle name="%40 - Vurgu1 11" xfId="234" xr:uid="{E1B55980-2977-40CB-BC8D-97C15ED086E1}"/>
    <cellStyle name="%40 - Vurgu1 12" xfId="254" xr:uid="{0B3DD062-4491-4B08-BC66-85A41AA89B59}"/>
    <cellStyle name="%40 - Vurgu1 13" xfId="274" xr:uid="{A856010B-78FF-4DDD-99CB-37EFE57A1B9F}"/>
    <cellStyle name="%40 - Vurgu1 14" xfId="294" xr:uid="{D909774D-D924-4D27-9630-F244B3DA04A2}"/>
    <cellStyle name="%40 - Vurgu1 15" xfId="314" xr:uid="{A10669F0-27DC-45A2-B136-E0E3A823E8EC}"/>
    <cellStyle name="%40 - Vurgu1 16" xfId="334" xr:uid="{671662BF-7864-495B-8733-18B84379E8F8}"/>
    <cellStyle name="%40 - Vurgu1 17" xfId="354" xr:uid="{EC1BA1BA-6ECB-4195-AFEE-89D855504BF5}"/>
    <cellStyle name="%40 - Vurgu1 18" xfId="374" xr:uid="{C8DCE814-3C2B-4D84-A4E3-146D5045AE6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91D4DBF-7E44-4B47-9C21-46DA147EF082}"/>
    <cellStyle name="%40 - Vurgu2 11" xfId="237" xr:uid="{B9D33443-751C-4AB0-9F16-66196AE8487A}"/>
    <cellStyle name="%40 - Vurgu2 12" xfId="257" xr:uid="{3F22ABAE-E0B5-4CC1-8A46-A39F60FF74D7}"/>
    <cellStyle name="%40 - Vurgu2 13" xfId="277" xr:uid="{E6868628-763B-48EE-8671-1BF9F0A01920}"/>
    <cellStyle name="%40 - Vurgu2 14" xfId="297" xr:uid="{2AE6F60D-6FFC-4040-8424-BF94DE7A44C2}"/>
    <cellStyle name="%40 - Vurgu2 15" xfId="317" xr:uid="{7193BA0D-9310-443F-8BEB-89FEBAF38CC2}"/>
    <cellStyle name="%40 - Vurgu2 16" xfId="337" xr:uid="{05B04904-0D72-4E99-BF2D-F08DAC24085E}"/>
    <cellStyle name="%40 - Vurgu2 17" xfId="357" xr:uid="{37C856BD-2535-421E-99BA-D543B0B2B326}"/>
    <cellStyle name="%40 - Vurgu2 18" xfId="377" xr:uid="{3CBE26B9-F920-4F51-8446-7771A1BEC1E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07BC5494-77C0-4AF0-9663-92562582B3F5}"/>
    <cellStyle name="%40 - Vurgu3 11" xfId="240" xr:uid="{6833E706-66D6-4978-8644-4A0868E6EDA7}"/>
    <cellStyle name="%40 - Vurgu3 12" xfId="260" xr:uid="{D0A46BC8-5FCB-4401-B515-748785F071C8}"/>
    <cellStyle name="%40 - Vurgu3 13" xfId="280" xr:uid="{744BC6F2-0DB7-4935-B1BB-0FFAB1C717DF}"/>
    <cellStyle name="%40 - Vurgu3 14" xfId="300" xr:uid="{D1B73F51-2D9B-43BA-A5E0-B4F59D56FCC9}"/>
    <cellStyle name="%40 - Vurgu3 15" xfId="320" xr:uid="{839433F3-FE4D-4F6D-9E33-CADEA9DE6CAB}"/>
    <cellStyle name="%40 - Vurgu3 16" xfId="340" xr:uid="{887FCA92-FFB1-48CB-A242-512AF20AB826}"/>
    <cellStyle name="%40 - Vurgu3 17" xfId="360" xr:uid="{AC95CE51-5362-4E76-B4BC-F46AA8D231FB}"/>
    <cellStyle name="%40 - Vurgu3 18" xfId="380" xr:uid="{9BE14207-5779-467B-ACC3-4F31E88B23D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AC6D35F0-388C-40B5-827F-A4ABD6874136}"/>
    <cellStyle name="%40 - Vurgu4 11" xfId="243" xr:uid="{11A13EC5-C50F-40E9-8715-1EBED8610822}"/>
    <cellStyle name="%40 - Vurgu4 12" xfId="263" xr:uid="{47E2C860-DC01-415B-809C-6B73622A146C}"/>
    <cellStyle name="%40 - Vurgu4 13" xfId="283" xr:uid="{CDAB633C-80FA-4424-A7D9-82B38368FA56}"/>
    <cellStyle name="%40 - Vurgu4 14" xfId="303" xr:uid="{7A878C7F-13F6-4EE6-980A-B61106A2EF15}"/>
    <cellStyle name="%40 - Vurgu4 15" xfId="323" xr:uid="{C3DFD2A1-029F-435D-B397-A4744CE04E39}"/>
    <cellStyle name="%40 - Vurgu4 16" xfId="343" xr:uid="{682883E1-0409-4AAE-BEEB-62DEA015DADE}"/>
    <cellStyle name="%40 - Vurgu4 17" xfId="363" xr:uid="{F9F6BAB4-4DAA-4443-A937-B95DE173DD78}"/>
    <cellStyle name="%40 - Vurgu4 18" xfId="383" xr:uid="{ECD97069-5E6A-4F4C-BBF2-D489E311E40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658A1BED-3155-48EB-9EEC-894608DA39EB}"/>
    <cellStyle name="%40 - Vurgu5 11" xfId="246" xr:uid="{CE065485-BEF9-4F20-BF23-295CF7AB87C9}"/>
    <cellStyle name="%40 - Vurgu5 12" xfId="266" xr:uid="{A94C3CAB-25A4-443F-9A5D-8ED776D3E1A5}"/>
    <cellStyle name="%40 - Vurgu5 13" xfId="286" xr:uid="{BD21E7A8-A244-4BB6-AF89-ACEC2DAF6416}"/>
    <cellStyle name="%40 - Vurgu5 14" xfId="306" xr:uid="{827025D7-5BEB-4939-91B4-D811FC87E9A6}"/>
    <cellStyle name="%40 - Vurgu5 15" xfId="326" xr:uid="{45A4AF75-D3AD-4085-B9E6-E577210817CF}"/>
    <cellStyle name="%40 - Vurgu5 16" xfId="346" xr:uid="{4E7AE939-EE0F-40C6-8007-4B3FB082B7D2}"/>
    <cellStyle name="%40 - Vurgu5 17" xfId="366" xr:uid="{4E943A5F-FFC4-49B7-8BFD-4C8ACDB51DA7}"/>
    <cellStyle name="%40 - Vurgu5 18" xfId="386" xr:uid="{74072082-83DB-43D7-8431-62298461138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F362976-E27F-479B-AB05-6735ECA3D3CD}"/>
    <cellStyle name="%40 - Vurgu6 11" xfId="249" xr:uid="{927F1969-9B07-4C19-8764-E92D51A32938}"/>
    <cellStyle name="%40 - Vurgu6 12" xfId="269" xr:uid="{B50FE90E-AC95-41B4-A964-DBFDDF13C0C1}"/>
    <cellStyle name="%40 - Vurgu6 13" xfId="289" xr:uid="{D900DAF9-02DB-4D91-B031-C65AC201F59D}"/>
    <cellStyle name="%40 - Vurgu6 14" xfId="309" xr:uid="{EF8F1CFF-9904-45CA-BDFA-A8D8A85884D2}"/>
    <cellStyle name="%40 - Vurgu6 15" xfId="329" xr:uid="{AAC63888-FE8C-4CAE-ADF2-992510E81802}"/>
    <cellStyle name="%40 - Vurgu6 16" xfId="349" xr:uid="{DE6BBBB4-E0D2-4238-846E-19E120936106}"/>
    <cellStyle name="%40 - Vurgu6 17" xfId="369" xr:uid="{C32A5B84-FAD3-48CC-9562-4ED7CDBC003B}"/>
    <cellStyle name="%40 - Vurgu6 18" xfId="389" xr:uid="{60AB8601-30EE-420D-9AFF-8F49FBAF7A07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5CDF6C56-6055-4E22-A06D-97B2FF790B32}"/>
    <cellStyle name="%60 - Vurgu1 11" xfId="235" xr:uid="{6C0F8671-F80A-4272-BBE7-836CEB5CEBD3}"/>
    <cellStyle name="%60 - Vurgu1 12" xfId="255" xr:uid="{378A9F68-8DDE-47A2-A5DC-0252C0D4E61D}"/>
    <cellStyle name="%60 - Vurgu1 13" xfId="275" xr:uid="{C4DC1C67-D35D-48EA-BFF4-1118315AC591}"/>
    <cellStyle name="%60 - Vurgu1 14" xfId="295" xr:uid="{203E4571-1781-4914-B1EA-63E282587EA5}"/>
    <cellStyle name="%60 - Vurgu1 15" xfId="315" xr:uid="{092A9007-0A51-4995-8AE0-70904F6C67B3}"/>
    <cellStyle name="%60 - Vurgu1 16" xfId="335" xr:uid="{1E2054F8-6717-423E-9887-5B673611808F}"/>
    <cellStyle name="%60 - Vurgu1 17" xfId="355" xr:uid="{4602FD93-53DE-4963-BF66-566FB3B15918}"/>
    <cellStyle name="%60 - Vurgu1 18" xfId="375" xr:uid="{B784D6CD-93DD-4A84-BDD7-D022DF622F82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CC366252-C328-4077-9E18-C6461E887E73}"/>
    <cellStyle name="%60 - Vurgu2 11" xfId="238" xr:uid="{5B44EAE4-D503-4E21-9066-DFDE7E101200}"/>
    <cellStyle name="%60 - Vurgu2 12" xfId="258" xr:uid="{F9F3A5DB-9D0D-46A1-8CFE-8599E2A10C93}"/>
    <cellStyle name="%60 - Vurgu2 13" xfId="278" xr:uid="{4A364336-2EDE-4A9E-9FD8-626E305D6EED}"/>
    <cellStyle name="%60 - Vurgu2 14" xfId="298" xr:uid="{F2C96F8D-25AA-4CF7-A4E3-C9B9663D1535}"/>
    <cellStyle name="%60 - Vurgu2 15" xfId="318" xr:uid="{85C27598-73EF-4E9D-ADF0-406DAD342901}"/>
    <cellStyle name="%60 - Vurgu2 16" xfId="338" xr:uid="{18F22971-3439-48EB-918B-AFCC93C71A6A}"/>
    <cellStyle name="%60 - Vurgu2 17" xfId="358" xr:uid="{122AC3C9-9F74-4422-8760-8D846110270D}"/>
    <cellStyle name="%60 - Vurgu2 18" xfId="378" xr:uid="{59E7010B-F411-4238-8ED3-D1805EABC36A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729B161-922C-4D67-9AE2-F14A57E09BCF}"/>
    <cellStyle name="%60 - Vurgu3 11" xfId="241" xr:uid="{294CF84F-6653-4095-B6DC-B9A03701017A}"/>
    <cellStyle name="%60 - Vurgu3 12" xfId="261" xr:uid="{53F1A2DD-5BC6-4097-B504-8C8D4C9D7BF7}"/>
    <cellStyle name="%60 - Vurgu3 13" xfId="281" xr:uid="{67642AD4-1BA0-4BD0-913D-60D03A5D35DD}"/>
    <cellStyle name="%60 - Vurgu3 14" xfId="301" xr:uid="{04E49120-7225-454C-82FC-A628D7808F2A}"/>
    <cellStyle name="%60 - Vurgu3 15" xfId="321" xr:uid="{EC9C5F80-0B1B-4334-94E9-5C60B056EE05}"/>
    <cellStyle name="%60 - Vurgu3 16" xfId="341" xr:uid="{D7E2DA1A-22EA-4ECF-BDD6-EE57916E94B2}"/>
    <cellStyle name="%60 - Vurgu3 17" xfId="361" xr:uid="{98962751-5048-4C16-82AF-A40241ACE846}"/>
    <cellStyle name="%60 - Vurgu3 18" xfId="381" xr:uid="{F6E305C4-55F8-4A07-A978-10273E44EB7B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614A953D-D964-457F-862C-AC0F8CE13BD6}"/>
    <cellStyle name="%60 - Vurgu4 11" xfId="244" xr:uid="{74B75F41-558F-4C26-B7E8-B89474E1EA7B}"/>
    <cellStyle name="%60 - Vurgu4 12" xfId="264" xr:uid="{043BBFA4-4D39-49AD-80D5-4C8B61206908}"/>
    <cellStyle name="%60 - Vurgu4 13" xfId="284" xr:uid="{084FA092-4023-4DAB-8BBA-8051B7212295}"/>
    <cellStyle name="%60 - Vurgu4 14" xfId="304" xr:uid="{26C9A577-A920-45D4-BC8D-73DFCFBB52A0}"/>
    <cellStyle name="%60 - Vurgu4 15" xfId="324" xr:uid="{92E50876-1E60-4433-9626-02B8678223B4}"/>
    <cellStyle name="%60 - Vurgu4 16" xfId="344" xr:uid="{8A17267D-80ED-4EA0-A1B5-8163512C4BF4}"/>
    <cellStyle name="%60 - Vurgu4 17" xfId="364" xr:uid="{940F2CFB-B816-4DD5-BA9A-54CF7AF557C5}"/>
    <cellStyle name="%60 - Vurgu4 18" xfId="384" xr:uid="{0619A044-FF40-41E0-B897-E437103AA0A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0846913-4658-40E4-9648-3A8A14CE2876}"/>
    <cellStyle name="%60 - Vurgu5 11" xfId="247" xr:uid="{32668045-7289-46B6-BBD5-D3A7413E57FE}"/>
    <cellStyle name="%60 - Vurgu5 12" xfId="267" xr:uid="{BF9BBD49-825D-44EE-BC98-6CA667CBDE0B}"/>
    <cellStyle name="%60 - Vurgu5 13" xfId="287" xr:uid="{DD538BCB-41B6-461E-BF70-516BC838EBF4}"/>
    <cellStyle name="%60 - Vurgu5 14" xfId="307" xr:uid="{10A79E8D-F33F-4BFF-AE33-959D9B459810}"/>
    <cellStyle name="%60 - Vurgu5 15" xfId="327" xr:uid="{36BE8AEE-02D8-4B9C-809F-4D28F33EF2BF}"/>
    <cellStyle name="%60 - Vurgu5 16" xfId="347" xr:uid="{7BC359DA-8380-4A0B-94AE-4AB06E6627CA}"/>
    <cellStyle name="%60 - Vurgu5 17" xfId="367" xr:uid="{EC068413-FC10-4400-9708-4179D858DBAF}"/>
    <cellStyle name="%60 - Vurgu5 18" xfId="387" xr:uid="{D6A4BEC0-D4E4-4442-B7C2-CFA34769457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C2BDBFC4-D70D-4803-8AB0-DDD1BE20AB14}"/>
    <cellStyle name="%60 - Vurgu6 11" xfId="250" xr:uid="{A4A887E3-8691-4943-9ABF-9EFB6E7DC4BA}"/>
    <cellStyle name="%60 - Vurgu6 12" xfId="270" xr:uid="{11B3E850-DE21-4FB4-BA98-8ED85DCB0D8C}"/>
    <cellStyle name="%60 - Vurgu6 13" xfId="290" xr:uid="{964161ED-7FFF-4447-959B-500A9F229A60}"/>
    <cellStyle name="%60 - Vurgu6 14" xfId="310" xr:uid="{943184E6-5084-4492-8FB3-CABFE2C489BB}"/>
    <cellStyle name="%60 - Vurgu6 15" xfId="330" xr:uid="{51DFAFFC-02B1-479E-945C-E5864479F74E}"/>
    <cellStyle name="%60 - Vurgu6 16" xfId="350" xr:uid="{E0FFE4BC-6E2C-459E-AE21-B955102FD3DE}"/>
    <cellStyle name="%60 - Vurgu6 17" xfId="370" xr:uid="{CBB389D0-4A72-4C3E-AB62-D03A3237040E}"/>
    <cellStyle name="%60 - Vurgu6 18" xfId="390" xr:uid="{AE6208F9-76B1-4257-96F9-8709A3A2E61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F0E1558A-8B1E-4647-A3F9-2D5843E8B376}"/>
    <cellStyle name="Normal 16" xfId="231" xr:uid="{72A54B94-3371-449C-A40A-A702F7483DB0}"/>
    <cellStyle name="Normal 17" xfId="251" xr:uid="{0F1278A4-E529-44B7-8C45-63FD887F0144}"/>
    <cellStyle name="Normal 18" xfId="271" xr:uid="{27182DE5-9B97-4D60-9965-1A96A534CF10}"/>
    <cellStyle name="Normal 19" xfId="291" xr:uid="{2B965E77-81AD-429F-B1D4-856A9C26AAFA}"/>
    <cellStyle name="Normal 2" xfId="47" xr:uid="{5AA281CE-7654-48E3-B4A7-93E3DD1EC944}"/>
    <cellStyle name="Normal 20" xfId="311" xr:uid="{EC22EE81-E87D-4CC8-AA16-713A39B2392A}"/>
    <cellStyle name="Normal 21" xfId="331" xr:uid="{D8D8F678-6B6E-488F-9FF3-01F215657D0C}"/>
    <cellStyle name="Normal 22" xfId="351" xr:uid="{D7CF4E1B-BA15-4753-99E5-907A02F7515B}"/>
    <cellStyle name="Normal 23" xfId="371" xr:uid="{67C66421-F962-47BE-81A2-D32B9F66A190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559AD4A4-AA71-4E5E-8A1E-262B3F300685}"/>
    <cellStyle name="Not 13" xfId="232" xr:uid="{29FBDEE2-7D66-402E-A7BD-F44593E15BFF}"/>
    <cellStyle name="Not 14" xfId="252" xr:uid="{C7B5237F-38C4-4991-86BA-918BEAECC755}"/>
    <cellStyle name="Not 15" xfId="272" xr:uid="{80488C2D-7041-42EC-9364-1F4FC360E7C0}"/>
    <cellStyle name="Not 16" xfId="292" xr:uid="{9C096909-C43E-458D-8EA3-6BECF22090F4}"/>
    <cellStyle name="Not 17" xfId="312" xr:uid="{92611ECD-03AD-433D-A2C3-6B42751C740C}"/>
    <cellStyle name="Not 18" xfId="332" xr:uid="{36A3C45F-E1CF-41B4-B5AB-3FAAAAF95E5C}"/>
    <cellStyle name="Not 19" xfId="352" xr:uid="{7E68ABE0-7A32-459E-A7B7-5C12AA3540B1}"/>
    <cellStyle name="Not 2" xfId="48" xr:uid="{C4E66159-CDE1-4209-9E3F-CD196C5357D9}"/>
    <cellStyle name="Not 20" xfId="372" xr:uid="{E1E3CB68-ED1E-4D07-8A83-25C1831833EF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M16" sqref="M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406.10500000000002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40.204394999999998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5">
        <v>46007</v>
      </c>
      <c r="H13" s="16" t="s">
        <v>37</v>
      </c>
      <c r="I13" s="17"/>
      <c r="J13" s="18">
        <v>43000</v>
      </c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>
        <v>388</v>
      </c>
      <c r="D29" s="9"/>
      <c r="E29" s="10">
        <v>20.5</v>
      </c>
      <c r="F29" s="33">
        <f t="shared" si="0"/>
        <v>7954</v>
      </c>
      <c r="G29" s="19"/>
      <c r="H29" s="16"/>
      <c r="I29" s="17"/>
      <c r="J29" s="18"/>
    </row>
    <row r="30" spans="2:10" x14ac:dyDescent="0.25">
      <c r="B30" s="7">
        <v>45988</v>
      </c>
      <c r="C30" s="8">
        <v>388</v>
      </c>
      <c r="D30" s="9"/>
      <c r="E30" s="10">
        <v>20.5</v>
      </c>
      <c r="F30" s="33">
        <f t="shared" si="0"/>
        <v>7954</v>
      </c>
      <c r="G30" s="19"/>
      <c r="H30" s="16"/>
      <c r="I30" s="17"/>
      <c r="J30" s="18"/>
    </row>
    <row r="31" spans="2:10" x14ac:dyDescent="0.25">
      <c r="B31" s="7">
        <v>45989</v>
      </c>
      <c r="C31" s="8">
        <v>389</v>
      </c>
      <c r="D31" s="9"/>
      <c r="E31" s="10">
        <v>20.5</v>
      </c>
      <c r="F31" s="33">
        <f t="shared" si="0"/>
        <v>7974.5</v>
      </c>
      <c r="G31" s="19"/>
      <c r="H31" s="16"/>
      <c r="I31" s="17"/>
      <c r="J31" s="18"/>
    </row>
    <row r="32" spans="2:10" x14ac:dyDescent="0.25">
      <c r="B32" s="7">
        <v>45990</v>
      </c>
      <c r="C32" s="8">
        <v>418</v>
      </c>
      <c r="D32" s="9"/>
      <c r="E32" s="10">
        <v>20.5</v>
      </c>
      <c r="F32" s="33">
        <f t="shared" si="0"/>
        <v>8569</v>
      </c>
      <c r="G32" s="19"/>
      <c r="H32" s="16"/>
      <c r="I32" s="17"/>
      <c r="J32" s="18"/>
    </row>
    <row r="33" spans="2:12" x14ac:dyDescent="0.25">
      <c r="B33" s="7">
        <v>45991</v>
      </c>
      <c r="C33" s="8">
        <v>398</v>
      </c>
      <c r="D33" s="9"/>
      <c r="E33" s="10">
        <v>20.5</v>
      </c>
      <c r="F33" s="33">
        <f t="shared" si="0"/>
        <v>8159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1981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43446.309394999997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40610.5</v>
      </c>
      <c r="L36" s="31">
        <f>J36-J4-J5-J6</f>
        <v>40164.190604999996</v>
      </c>
    </row>
    <row r="37" spans="2:12" x14ac:dyDescent="0.25">
      <c r="B37" s="26" t="s">
        <v>14</v>
      </c>
      <c r="C37" s="30">
        <f>C35</f>
        <v>1981</v>
      </c>
      <c r="D37" s="9">
        <f>D35/1.03</f>
        <v>0</v>
      </c>
      <c r="E37" s="10"/>
      <c r="F37" s="33">
        <f>SUM(F4:F36)</f>
        <v>40610.5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-2835.8093949999966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37440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9">
        <v>45996</v>
      </c>
      <c r="Q3" s="13">
        <f>R3-P3</f>
        <v>26</v>
      </c>
      <c r="R3" s="50">
        <v>46022</v>
      </c>
      <c r="S3" s="13" t="s">
        <v>35</v>
      </c>
      <c r="T3" s="51">
        <v>512</v>
      </c>
      <c r="U3" s="13" t="s">
        <v>34</v>
      </c>
      <c r="V3" s="52" t="s">
        <v>32</v>
      </c>
      <c r="W3" s="53">
        <v>7750</v>
      </c>
      <c r="X3" s="52" t="s">
        <v>12</v>
      </c>
      <c r="Y3" s="54">
        <v>13.8</v>
      </c>
      <c r="Z3" s="55">
        <v>106950</v>
      </c>
      <c r="AA3" s="56"/>
      <c r="AB3" s="55">
        <v>106950</v>
      </c>
      <c r="AC3" s="57" t="s">
        <v>33</v>
      </c>
    </row>
    <row r="4" spans="2:29" x14ac:dyDescent="0.25">
      <c r="B4" s="7">
        <v>45992</v>
      </c>
      <c r="C4" s="8">
        <v>381</v>
      </c>
      <c r="D4" s="9"/>
      <c r="E4" s="10">
        <v>20.5</v>
      </c>
      <c r="F4" s="33">
        <f>E4*C4</f>
        <v>7810.5</v>
      </c>
      <c r="G4" s="11"/>
      <c r="H4" s="12" t="s">
        <v>6</v>
      </c>
      <c r="I4" s="13">
        <v>0.01</v>
      </c>
      <c r="J4" s="14">
        <f>(F36+F37)*I4</f>
        <v>2494.645</v>
      </c>
      <c r="P4" s="50">
        <v>46022</v>
      </c>
      <c r="Q4" s="13"/>
      <c r="R4" s="50">
        <v>46022</v>
      </c>
      <c r="S4" s="13" t="s">
        <v>35</v>
      </c>
      <c r="T4" s="13">
        <v>604</v>
      </c>
      <c r="U4" s="13" t="s">
        <v>34</v>
      </c>
      <c r="V4" s="71" t="s">
        <v>40</v>
      </c>
      <c r="W4" s="13">
        <v>155</v>
      </c>
      <c r="X4" s="13" t="s">
        <v>41</v>
      </c>
      <c r="Y4" s="72">
        <v>30</v>
      </c>
      <c r="Z4" s="70">
        <f>W4*Y4</f>
        <v>4650</v>
      </c>
      <c r="AA4" s="13"/>
      <c r="AB4" s="70">
        <v>4650</v>
      </c>
      <c r="AC4" s="57" t="s">
        <v>33</v>
      </c>
    </row>
    <row r="5" spans="2:29" x14ac:dyDescent="0.25">
      <c r="B5" s="7">
        <v>45993</v>
      </c>
      <c r="C5" s="8">
        <v>387</v>
      </c>
      <c r="D5" s="9"/>
      <c r="E5" s="10">
        <v>20.5</v>
      </c>
      <c r="F5" s="33">
        <f t="shared" ref="F5:F34" si="0">E5*C5</f>
        <v>7933.5</v>
      </c>
      <c r="G5" s="11"/>
      <c r="H5" s="12" t="s">
        <v>7</v>
      </c>
      <c r="I5" s="13">
        <v>1E-3</v>
      </c>
      <c r="J5" s="14">
        <f>(F36+F37-J4-J6)*I5</f>
        <v>246.96985500000002</v>
      </c>
      <c r="P5" s="83"/>
      <c r="Q5" s="83"/>
      <c r="R5" s="83"/>
      <c r="S5" s="83"/>
      <c r="T5" s="83"/>
      <c r="U5" s="83"/>
      <c r="V5" s="83" t="s">
        <v>36</v>
      </c>
      <c r="W5" s="83"/>
      <c r="X5" s="83"/>
      <c r="Y5" s="83"/>
      <c r="Z5" s="83"/>
      <c r="AA5" s="83"/>
      <c r="AB5" s="84">
        <v>-111600</v>
      </c>
      <c r="AC5" s="48"/>
    </row>
    <row r="6" spans="2:29" x14ac:dyDescent="0.25">
      <c r="B6" s="7">
        <v>45994</v>
      </c>
      <c r="C6" s="8">
        <v>401</v>
      </c>
      <c r="D6" s="9"/>
      <c r="E6" s="10">
        <v>20.5</v>
      </c>
      <c r="F6" s="33">
        <f t="shared" si="0"/>
        <v>8220.5</v>
      </c>
      <c r="G6" s="11"/>
      <c r="H6" s="12" t="s">
        <v>8</v>
      </c>
      <c r="I6" s="13"/>
      <c r="J6" s="14"/>
      <c r="P6" s="67">
        <v>46021</v>
      </c>
      <c r="Q6" s="17">
        <f>R6-P6</f>
        <v>32</v>
      </c>
      <c r="R6" s="66">
        <v>46053</v>
      </c>
      <c r="S6" s="17" t="s">
        <v>35</v>
      </c>
      <c r="T6" s="65">
        <v>591</v>
      </c>
      <c r="U6" s="17" t="s">
        <v>34</v>
      </c>
      <c r="V6" s="64" t="s">
        <v>32</v>
      </c>
      <c r="W6" s="63">
        <v>2600</v>
      </c>
      <c r="X6" s="64" t="s">
        <v>12</v>
      </c>
      <c r="Y6" s="61">
        <v>13.8</v>
      </c>
      <c r="Z6" s="62">
        <v>35880</v>
      </c>
      <c r="AA6" s="60"/>
      <c r="AB6" s="62">
        <v>35880</v>
      </c>
      <c r="AC6" s="68" t="s">
        <v>38</v>
      </c>
    </row>
    <row r="7" spans="2:29" x14ac:dyDescent="0.25">
      <c r="B7" s="7">
        <v>45995</v>
      </c>
      <c r="C7" s="8">
        <v>395</v>
      </c>
      <c r="D7" s="9"/>
      <c r="E7" s="10">
        <v>20.5</v>
      </c>
      <c r="F7" s="33">
        <f t="shared" si="0"/>
        <v>8097.5</v>
      </c>
      <c r="G7" s="11"/>
      <c r="H7" s="12" t="s">
        <v>9</v>
      </c>
      <c r="I7" s="13"/>
      <c r="J7" s="14">
        <f>'KASIM 2025'!J39*-1</f>
        <v>2835.8093949999966</v>
      </c>
      <c r="P7" s="69">
        <v>46022</v>
      </c>
      <c r="Q7" s="17"/>
      <c r="R7" s="66">
        <v>46053</v>
      </c>
      <c r="S7" s="17" t="s">
        <v>35</v>
      </c>
      <c r="T7" s="17">
        <v>604</v>
      </c>
      <c r="U7" s="17"/>
      <c r="V7" s="75" t="s">
        <v>40</v>
      </c>
      <c r="W7" s="17">
        <v>52</v>
      </c>
      <c r="X7" s="17" t="s">
        <v>41</v>
      </c>
      <c r="Y7" s="74">
        <v>30</v>
      </c>
      <c r="Z7" s="73">
        <f>Y7*W7</f>
        <v>1560</v>
      </c>
      <c r="AA7" s="17"/>
      <c r="AB7" s="74">
        <v>1560</v>
      </c>
      <c r="AC7" s="68" t="s">
        <v>38</v>
      </c>
    </row>
    <row r="8" spans="2:29" x14ac:dyDescent="0.25">
      <c r="B8" s="7">
        <v>45996</v>
      </c>
      <c r="C8" s="8">
        <v>400</v>
      </c>
      <c r="D8" s="9"/>
      <c r="E8" s="10">
        <v>20.5</v>
      </c>
      <c r="F8" s="33">
        <f t="shared" si="0"/>
        <v>8200</v>
      </c>
      <c r="G8" s="15"/>
      <c r="H8" s="16"/>
      <c r="I8" s="17"/>
      <c r="J8" s="18"/>
    </row>
    <row r="9" spans="2:29" x14ac:dyDescent="0.25">
      <c r="B9" s="7">
        <v>45997</v>
      </c>
      <c r="C9" s="8">
        <v>413</v>
      </c>
      <c r="D9" s="9"/>
      <c r="E9" s="10">
        <v>20.5</v>
      </c>
      <c r="F9" s="33">
        <f t="shared" si="0"/>
        <v>8466.5</v>
      </c>
      <c r="G9" s="15"/>
      <c r="H9" s="16"/>
      <c r="I9" s="17"/>
      <c r="J9" s="18"/>
      <c r="P9" s="77"/>
      <c r="T9" s="78"/>
      <c r="V9" s="79"/>
      <c r="W9" s="82"/>
      <c r="X9" s="79"/>
      <c r="Y9" s="80"/>
      <c r="Z9" s="81"/>
      <c r="AA9" s="76"/>
      <c r="AB9" s="81"/>
    </row>
    <row r="10" spans="2:29" x14ac:dyDescent="0.25">
      <c r="B10" s="7">
        <v>45998</v>
      </c>
      <c r="C10" s="8">
        <v>401</v>
      </c>
      <c r="D10" s="9"/>
      <c r="E10" s="10">
        <v>20.5</v>
      </c>
      <c r="F10" s="33">
        <f t="shared" si="0"/>
        <v>8220.5</v>
      </c>
      <c r="G10" s="15">
        <v>45996</v>
      </c>
      <c r="H10" s="16" t="s">
        <v>39</v>
      </c>
      <c r="I10" s="17"/>
      <c r="J10" s="58">
        <v>111600</v>
      </c>
    </row>
    <row r="11" spans="2:29" x14ac:dyDescent="0.25">
      <c r="B11" s="7">
        <v>45999</v>
      </c>
      <c r="C11" s="8">
        <v>383</v>
      </c>
      <c r="D11" s="9"/>
      <c r="E11" s="10">
        <v>20.5</v>
      </c>
      <c r="F11" s="33">
        <f t="shared" si="0"/>
        <v>7851.5</v>
      </c>
      <c r="G11" s="19"/>
      <c r="H11" s="16"/>
      <c r="I11" s="17"/>
      <c r="J11" s="18"/>
    </row>
    <row r="12" spans="2:29" x14ac:dyDescent="0.25">
      <c r="B12" s="7">
        <v>46000</v>
      </c>
      <c r="C12" s="8">
        <v>385</v>
      </c>
      <c r="D12" s="9"/>
      <c r="E12" s="10">
        <v>20.5</v>
      </c>
      <c r="F12" s="33">
        <f t="shared" si="0"/>
        <v>7892.5</v>
      </c>
      <c r="G12" s="19"/>
      <c r="H12" s="16"/>
      <c r="I12" s="17"/>
      <c r="J12" s="18"/>
    </row>
    <row r="13" spans="2:29" x14ac:dyDescent="0.25">
      <c r="B13" s="7">
        <v>46001</v>
      </c>
      <c r="C13" s="8">
        <v>381</v>
      </c>
      <c r="D13" s="9"/>
      <c r="E13" s="10">
        <v>20.5</v>
      </c>
      <c r="F13" s="33">
        <f t="shared" si="0"/>
        <v>7810.5</v>
      </c>
      <c r="G13" s="15">
        <v>46007</v>
      </c>
      <c r="H13" s="16" t="s">
        <v>37</v>
      </c>
      <c r="I13" s="17"/>
      <c r="J13" s="18">
        <v>105000</v>
      </c>
    </row>
    <row r="14" spans="2:29" x14ac:dyDescent="0.25">
      <c r="B14" s="7">
        <v>46002</v>
      </c>
      <c r="C14" s="8">
        <v>378</v>
      </c>
      <c r="D14" s="9"/>
      <c r="E14" s="10">
        <v>20.5</v>
      </c>
      <c r="F14" s="33">
        <f t="shared" si="0"/>
        <v>7749</v>
      </c>
      <c r="G14" s="19"/>
      <c r="H14" s="16"/>
      <c r="I14" s="17"/>
      <c r="J14" s="18"/>
    </row>
    <row r="15" spans="2:29" x14ac:dyDescent="0.25">
      <c r="B15" s="7">
        <v>46003</v>
      </c>
      <c r="C15" s="8">
        <v>379</v>
      </c>
      <c r="D15" s="9"/>
      <c r="E15" s="10">
        <v>20.5</v>
      </c>
      <c r="F15" s="33">
        <f t="shared" si="0"/>
        <v>7769.5</v>
      </c>
      <c r="G15" s="19"/>
      <c r="H15" s="16"/>
      <c r="I15" s="17"/>
      <c r="J15" s="18"/>
    </row>
    <row r="16" spans="2:29" x14ac:dyDescent="0.25">
      <c r="B16" s="7">
        <v>46004</v>
      </c>
      <c r="C16" s="8">
        <v>398</v>
      </c>
      <c r="D16" s="9"/>
      <c r="E16" s="10">
        <v>20.5</v>
      </c>
      <c r="F16" s="33">
        <f t="shared" si="0"/>
        <v>8159</v>
      </c>
      <c r="G16" s="15">
        <v>46028</v>
      </c>
      <c r="H16" s="16" t="s">
        <v>42</v>
      </c>
      <c r="I16" s="17"/>
      <c r="J16" s="18">
        <v>27287.08</v>
      </c>
    </row>
    <row r="17" spans="2:10" x14ac:dyDescent="0.25">
      <c r="B17" s="7">
        <v>46005</v>
      </c>
      <c r="C17" s="8">
        <v>379</v>
      </c>
      <c r="D17" s="9"/>
      <c r="E17" s="10">
        <v>20.5</v>
      </c>
      <c r="F17" s="33">
        <f t="shared" si="0"/>
        <v>7769.5</v>
      </c>
      <c r="G17" s="19"/>
      <c r="H17" s="16"/>
      <c r="I17" s="17"/>
      <c r="J17" s="18"/>
    </row>
    <row r="18" spans="2:10" x14ac:dyDescent="0.25">
      <c r="B18" s="7">
        <v>46006</v>
      </c>
      <c r="C18" s="8">
        <v>368</v>
      </c>
      <c r="D18" s="9"/>
      <c r="E18" s="10">
        <v>20.5</v>
      </c>
      <c r="F18" s="33">
        <f t="shared" si="0"/>
        <v>7544</v>
      </c>
      <c r="G18" s="19"/>
      <c r="H18" s="16"/>
      <c r="I18" s="17"/>
      <c r="J18" s="18"/>
    </row>
    <row r="19" spans="2:10" x14ac:dyDescent="0.25">
      <c r="B19" s="7">
        <v>46007</v>
      </c>
      <c r="C19" s="8">
        <v>373</v>
      </c>
      <c r="D19" s="9"/>
      <c r="E19" s="10">
        <v>20.5</v>
      </c>
      <c r="F19" s="33">
        <f t="shared" si="0"/>
        <v>7646.5</v>
      </c>
      <c r="G19" s="19"/>
      <c r="H19" s="16"/>
      <c r="I19" s="17"/>
      <c r="J19" s="18"/>
    </row>
    <row r="20" spans="2:10" x14ac:dyDescent="0.25">
      <c r="B20" s="7">
        <v>46008</v>
      </c>
      <c r="C20" s="8">
        <v>378</v>
      </c>
      <c r="D20" s="9"/>
      <c r="E20" s="10">
        <v>20.5</v>
      </c>
      <c r="F20" s="33">
        <f t="shared" si="0"/>
        <v>7749</v>
      </c>
      <c r="G20" s="19"/>
      <c r="H20" s="16"/>
      <c r="I20" s="17"/>
      <c r="J20" s="18"/>
    </row>
    <row r="21" spans="2:10" x14ac:dyDescent="0.25">
      <c r="B21" s="7">
        <v>46009</v>
      </c>
      <c r="C21" s="8">
        <v>395</v>
      </c>
      <c r="D21" s="9"/>
      <c r="E21" s="10">
        <v>20.5</v>
      </c>
      <c r="F21" s="33">
        <f t="shared" si="0"/>
        <v>8097.5</v>
      </c>
      <c r="G21" s="19"/>
      <c r="H21" s="16"/>
      <c r="I21" s="17"/>
      <c r="J21" s="18"/>
    </row>
    <row r="22" spans="2:10" x14ac:dyDescent="0.25">
      <c r="B22" s="7">
        <v>46010</v>
      </c>
      <c r="C22" s="8">
        <v>399</v>
      </c>
      <c r="D22" s="9"/>
      <c r="E22" s="10">
        <v>20.5</v>
      </c>
      <c r="F22" s="33">
        <f t="shared" si="0"/>
        <v>8179.5</v>
      </c>
      <c r="G22" s="19"/>
      <c r="H22" s="16"/>
      <c r="I22" s="17"/>
      <c r="J22" s="18"/>
    </row>
    <row r="23" spans="2:10" x14ac:dyDescent="0.25">
      <c r="B23" s="7">
        <v>46011</v>
      </c>
      <c r="C23" s="8">
        <v>403</v>
      </c>
      <c r="D23" s="9"/>
      <c r="E23" s="10">
        <v>20.5</v>
      </c>
      <c r="F23" s="33">
        <f t="shared" si="0"/>
        <v>8261.5</v>
      </c>
      <c r="G23" s="19"/>
      <c r="H23" s="16"/>
      <c r="I23" s="17"/>
      <c r="J23" s="18"/>
    </row>
    <row r="24" spans="2:10" x14ac:dyDescent="0.25">
      <c r="B24" s="7">
        <v>46012</v>
      </c>
      <c r="C24" s="8">
        <v>371</v>
      </c>
      <c r="D24" s="9"/>
      <c r="E24" s="10">
        <v>20.5</v>
      </c>
      <c r="F24" s="33">
        <f t="shared" si="0"/>
        <v>7605.5</v>
      </c>
      <c r="G24" s="19"/>
      <c r="H24" s="16"/>
      <c r="I24" s="17"/>
      <c r="J24" s="18"/>
    </row>
    <row r="25" spans="2:10" x14ac:dyDescent="0.25">
      <c r="B25" s="7">
        <v>46013</v>
      </c>
      <c r="C25" s="8">
        <v>361</v>
      </c>
      <c r="D25" s="9"/>
      <c r="E25" s="10">
        <v>20.5</v>
      </c>
      <c r="F25" s="33">
        <f t="shared" si="0"/>
        <v>7400.5</v>
      </c>
      <c r="G25" s="19"/>
      <c r="H25" s="16"/>
      <c r="I25" s="17"/>
      <c r="J25" s="18"/>
    </row>
    <row r="26" spans="2:10" x14ac:dyDescent="0.25">
      <c r="B26" s="7">
        <v>46014</v>
      </c>
      <c r="C26" s="8">
        <v>394</v>
      </c>
      <c r="D26" s="9"/>
      <c r="E26" s="10">
        <v>20.5</v>
      </c>
      <c r="F26" s="33">
        <f t="shared" si="0"/>
        <v>8077</v>
      </c>
      <c r="G26" s="19"/>
      <c r="H26" s="16"/>
      <c r="I26" s="17"/>
      <c r="J26" s="18"/>
    </row>
    <row r="27" spans="2:10" x14ac:dyDescent="0.25">
      <c r="B27" s="7">
        <v>46015</v>
      </c>
      <c r="C27" s="8">
        <v>405</v>
      </c>
      <c r="D27" s="9"/>
      <c r="E27" s="10">
        <v>20.5</v>
      </c>
      <c r="F27" s="33">
        <f t="shared" si="0"/>
        <v>8302.5</v>
      </c>
      <c r="G27" s="19"/>
      <c r="H27" s="16"/>
      <c r="I27" s="17"/>
      <c r="J27" s="18"/>
    </row>
    <row r="28" spans="2:10" x14ac:dyDescent="0.25">
      <c r="B28" s="7">
        <v>46016</v>
      </c>
      <c r="C28" s="8">
        <v>411</v>
      </c>
      <c r="D28" s="9"/>
      <c r="E28" s="10">
        <v>20.5</v>
      </c>
      <c r="F28" s="33">
        <f t="shared" si="0"/>
        <v>8425.5</v>
      </c>
      <c r="G28" s="19"/>
      <c r="H28" s="16"/>
      <c r="I28" s="17"/>
      <c r="J28" s="18"/>
    </row>
    <row r="29" spans="2:10" x14ac:dyDescent="0.25">
      <c r="B29" s="7">
        <v>46017</v>
      </c>
      <c r="C29" s="8">
        <v>407</v>
      </c>
      <c r="D29" s="9"/>
      <c r="E29" s="10">
        <v>20.5</v>
      </c>
      <c r="F29" s="33">
        <f t="shared" si="0"/>
        <v>8343.5</v>
      </c>
      <c r="G29" s="19"/>
      <c r="H29" s="16"/>
      <c r="I29" s="17"/>
      <c r="J29" s="18"/>
    </row>
    <row r="30" spans="2:10" x14ac:dyDescent="0.25">
      <c r="B30" s="7">
        <v>46018</v>
      </c>
      <c r="C30" s="8">
        <v>421</v>
      </c>
      <c r="D30" s="9"/>
      <c r="E30" s="10">
        <v>20.5</v>
      </c>
      <c r="F30" s="33">
        <f t="shared" si="0"/>
        <v>8630.5</v>
      </c>
      <c r="G30" s="19"/>
      <c r="H30" s="16"/>
      <c r="I30" s="17"/>
      <c r="J30" s="18"/>
    </row>
    <row r="31" spans="2:10" x14ac:dyDescent="0.25">
      <c r="B31" s="7">
        <v>46019</v>
      </c>
      <c r="C31" s="8">
        <v>410</v>
      </c>
      <c r="D31" s="9"/>
      <c r="E31" s="10">
        <v>20.5</v>
      </c>
      <c r="F31" s="33">
        <f t="shared" si="0"/>
        <v>8405</v>
      </c>
      <c r="G31" s="19"/>
      <c r="H31" s="16"/>
      <c r="I31" s="17"/>
      <c r="J31" s="18"/>
    </row>
    <row r="32" spans="2:10" x14ac:dyDescent="0.25">
      <c r="B32" s="7">
        <v>46020</v>
      </c>
      <c r="C32" s="8">
        <v>390</v>
      </c>
      <c r="D32" s="9"/>
      <c r="E32" s="10">
        <v>20.5</v>
      </c>
      <c r="F32" s="33">
        <f t="shared" si="0"/>
        <v>7995</v>
      </c>
      <c r="G32" s="19"/>
      <c r="H32" s="16"/>
      <c r="I32" s="17"/>
      <c r="J32" s="18"/>
    </row>
    <row r="33" spans="2:12" x14ac:dyDescent="0.25">
      <c r="B33" s="7">
        <v>46021</v>
      </c>
      <c r="C33" s="8">
        <v>397</v>
      </c>
      <c r="D33" s="9"/>
      <c r="E33" s="10">
        <v>20.5</v>
      </c>
      <c r="F33" s="33">
        <f t="shared" si="0"/>
        <v>8138.5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425</v>
      </c>
      <c r="D34" s="45"/>
      <c r="E34" s="10">
        <v>20.5</v>
      </c>
      <c r="F34" s="47">
        <f t="shared" si="0"/>
        <v>8712.5</v>
      </c>
      <c r="G34" s="28"/>
      <c r="H34" s="59"/>
      <c r="I34" s="27"/>
      <c r="J34" s="29"/>
    </row>
    <row r="35" spans="2:12" x14ac:dyDescent="0.25">
      <c r="B35" s="38" t="s">
        <v>10</v>
      </c>
      <c r="C35" s="39">
        <f>SUM(C4:C34)</f>
        <v>12169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249464.50425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249464.5</v>
      </c>
      <c r="L36" s="31">
        <f>J36-J4-J5-J6</f>
        <v>246722.88514500001</v>
      </c>
    </row>
    <row r="37" spans="2:12" x14ac:dyDescent="0.25">
      <c r="B37" s="26" t="s">
        <v>14</v>
      </c>
      <c r="C37" s="30">
        <f>C35</f>
        <v>12169</v>
      </c>
      <c r="D37" s="9">
        <f>D35/1.03</f>
        <v>0</v>
      </c>
      <c r="E37" s="10"/>
      <c r="F37" s="33">
        <f>SUM(F4:F36)</f>
        <v>249464.5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-4.2499999981373549E-3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ECAF0-A190-4DA5-9DF4-A2E1F837D083}">
  <dimension ref="B1:AC43"/>
  <sheetViews>
    <sheetView zoomScale="85" zoomScaleNormal="85" workbookViewId="0">
      <selection activeCell="G17" sqref="G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35020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9">
        <v>45996</v>
      </c>
      <c r="Q3" s="13">
        <f>R3-P3</f>
        <v>26</v>
      </c>
      <c r="R3" s="50">
        <v>46022</v>
      </c>
      <c r="S3" s="13" t="s">
        <v>35</v>
      </c>
      <c r="T3" s="51">
        <v>512</v>
      </c>
      <c r="U3" s="13" t="s">
        <v>34</v>
      </c>
      <c r="V3" s="52" t="s">
        <v>32</v>
      </c>
      <c r="W3" s="53">
        <v>7750</v>
      </c>
      <c r="X3" s="52" t="s">
        <v>12</v>
      </c>
      <c r="Y3" s="54">
        <v>13.8</v>
      </c>
      <c r="Z3" s="55">
        <v>106950</v>
      </c>
      <c r="AA3" s="56"/>
      <c r="AB3" s="55">
        <v>106950</v>
      </c>
      <c r="AC3" s="57" t="s">
        <v>33</v>
      </c>
    </row>
    <row r="4" spans="2:29" x14ac:dyDescent="0.25">
      <c r="B4" s="7">
        <v>46023</v>
      </c>
      <c r="C4" s="8">
        <v>401</v>
      </c>
      <c r="D4" s="9"/>
      <c r="E4" s="10">
        <v>20.5</v>
      </c>
      <c r="F4" s="33">
        <f>E4*C4</f>
        <v>8220.5</v>
      </c>
      <c r="G4" s="11"/>
      <c r="H4" s="12" t="s">
        <v>6</v>
      </c>
      <c r="I4" s="13">
        <v>0.01</v>
      </c>
      <c r="J4" s="14">
        <f>(F36+F37)*I4</f>
        <v>2699.1849999999999</v>
      </c>
      <c r="P4" s="50">
        <v>46022</v>
      </c>
      <c r="Q4" s="13"/>
      <c r="R4" s="50">
        <v>46022</v>
      </c>
      <c r="S4" s="13" t="s">
        <v>35</v>
      </c>
      <c r="T4" s="13">
        <v>604</v>
      </c>
      <c r="U4" s="13" t="s">
        <v>34</v>
      </c>
      <c r="V4" s="71" t="s">
        <v>40</v>
      </c>
      <c r="W4" s="13">
        <v>155</v>
      </c>
      <c r="X4" s="13" t="s">
        <v>41</v>
      </c>
      <c r="Y4" s="72">
        <v>30</v>
      </c>
      <c r="Z4" s="70">
        <f>W4*Y4</f>
        <v>4650</v>
      </c>
      <c r="AA4" s="13"/>
      <c r="AB4" s="70">
        <v>4650</v>
      </c>
      <c r="AC4" s="57" t="s">
        <v>33</v>
      </c>
    </row>
    <row r="5" spans="2:29" x14ac:dyDescent="0.25">
      <c r="B5" s="7">
        <v>46024</v>
      </c>
      <c r="C5" s="8">
        <v>384</v>
      </c>
      <c r="D5" s="9"/>
      <c r="E5" s="10">
        <v>20.5</v>
      </c>
      <c r="F5" s="33">
        <f t="shared" ref="F5:F34" si="0">E5*C5</f>
        <v>7872</v>
      </c>
      <c r="G5" s="11"/>
      <c r="H5" s="12" t="s">
        <v>7</v>
      </c>
      <c r="I5" s="13">
        <v>1E-3</v>
      </c>
      <c r="J5" s="14">
        <f>(F36+F37-J4-J6)*I5</f>
        <v>267.21931499999999</v>
      </c>
      <c r="P5" s="83"/>
      <c r="Q5" s="83"/>
      <c r="R5" s="83"/>
      <c r="S5" s="83"/>
      <c r="T5" s="83"/>
      <c r="U5" s="83"/>
      <c r="V5" s="83" t="s">
        <v>36</v>
      </c>
      <c r="W5" s="83"/>
      <c r="X5" s="83"/>
      <c r="Y5" s="83"/>
      <c r="Z5" s="83"/>
      <c r="AA5" s="83"/>
      <c r="AB5" s="84">
        <v>-111600</v>
      </c>
      <c r="AC5" s="48"/>
    </row>
    <row r="6" spans="2:29" x14ac:dyDescent="0.25">
      <c r="B6" s="7">
        <v>46025</v>
      </c>
      <c r="C6" s="8">
        <v>394</v>
      </c>
      <c r="D6" s="9"/>
      <c r="E6" s="10">
        <v>20.5</v>
      </c>
      <c r="F6" s="33">
        <f t="shared" si="0"/>
        <v>8077</v>
      </c>
      <c r="G6" s="11"/>
      <c r="H6" s="12" t="s">
        <v>8</v>
      </c>
      <c r="I6" s="13"/>
      <c r="J6" s="14"/>
      <c r="P6" s="85">
        <v>46021</v>
      </c>
      <c r="Q6" s="13">
        <f>R6-P6</f>
        <v>32</v>
      </c>
      <c r="R6" s="50">
        <v>46053</v>
      </c>
      <c r="S6" s="13" t="s">
        <v>35</v>
      </c>
      <c r="T6" s="86">
        <v>591</v>
      </c>
      <c r="U6" s="13" t="s">
        <v>34</v>
      </c>
      <c r="V6" s="87" t="s">
        <v>32</v>
      </c>
      <c r="W6" s="88">
        <v>2600</v>
      </c>
      <c r="X6" s="87" t="s">
        <v>12</v>
      </c>
      <c r="Y6" s="89">
        <v>13.8</v>
      </c>
      <c r="Z6" s="90">
        <v>35880</v>
      </c>
      <c r="AA6" s="91"/>
      <c r="AB6" s="90">
        <v>35880</v>
      </c>
      <c r="AC6" s="68" t="s">
        <v>38</v>
      </c>
    </row>
    <row r="7" spans="2:29" x14ac:dyDescent="0.25">
      <c r="B7" s="7">
        <v>46026</v>
      </c>
      <c r="C7" s="8">
        <v>404</v>
      </c>
      <c r="D7" s="9"/>
      <c r="E7" s="10">
        <v>20.5</v>
      </c>
      <c r="F7" s="33">
        <f t="shared" si="0"/>
        <v>8282</v>
      </c>
      <c r="G7" s="11"/>
      <c r="H7" s="12" t="s">
        <v>9</v>
      </c>
      <c r="I7" s="13"/>
      <c r="J7" s="14">
        <f>'ARALIK 2025'!J39*-1</f>
        <v>4.2499999981373549E-3</v>
      </c>
      <c r="P7" s="92">
        <v>46022</v>
      </c>
      <c r="Q7" s="93"/>
      <c r="R7" s="94">
        <v>46053</v>
      </c>
      <c r="S7" s="93" t="s">
        <v>35</v>
      </c>
      <c r="T7" s="93">
        <v>604</v>
      </c>
      <c r="U7" s="93"/>
      <c r="V7" s="95" t="s">
        <v>40</v>
      </c>
      <c r="W7" s="93">
        <v>52</v>
      </c>
      <c r="X7" s="93" t="s">
        <v>41</v>
      </c>
      <c r="Y7" s="96">
        <v>30</v>
      </c>
      <c r="Z7" s="97">
        <f>Y7*W7</f>
        <v>1560</v>
      </c>
      <c r="AA7" s="93"/>
      <c r="AB7" s="96">
        <v>1560</v>
      </c>
      <c r="AC7" s="68" t="s">
        <v>38</v>
      </c>
    </row>
    <row r="8" spans="2:29" x14ac:dyDescent="0.25">
      <c r="B8" s="7">
        <v>46027</v>
      </c>
      <c r="C8" s="8">
        <v>405</v>
      </c>
      <c r="D8" s="9"/>
      <c r="E8" s="10">
        <v>20.5</v>
      </c>
      <c r="F8" s="33">
        <f t="shared" si="0"/>
        <v>8302.5</v>
      </c>
      <c r="G8" s="15"/>
      <c r="H8" s="16"/>
      <c r="I8" s="17"/>
      <c r="J8" s="18"/>
      <c r="P8" s="83"/>
      <c r="Q8" s="83"/>
      <c r="R8" s="83"/>
      <c r="S8" s="83"/>
      <c r="T8" s="83"/>
      <c r="U8" s="83"/>
      <c r="V8" s="83" t="s">
        <v>44</v>
      </c>
      <c r="W8" s="83"/>
      <c r="X8" s="83"/>
      <c r="Y8" s="83"/>
      <c r="Z8" s="83"/>
      <c r="AA8" s="83"/>
      <c r="AB8" s="98">
        <v>-37440</v>
      </c>
    </row>
    <row r="9" spans="2:29" x14ac:dyDescent="0.25">
      <c r="B9" s="7">
        <v>46028</v>
      </c>
      <c r="C9" s="8">
        <v>406</v>
      </c>
      <c r="D9" s="9"/>
      <c r="E9" s="10">
        <v>20.5</v>
      </c>
      <c r="F9" s="33">
        <f t="shared" si="0"/>
        <v>8323</v>
      </c>
      <c r="G9" s="15"/>
      <c r="H9" s="16"/>
      <c r="I9" s="17"/>
      <c r="J9" s="18"/>
      <c r="P9" s="107">
        <v>46052</v>
      </c>
      <c r="Q9" s="17">
        <f>R9-P9</f>
        <v>29</v>
      </c>
      <c r="R9" s="66">
        <v>46081</v>
      </c>
      <c r="S9" s="105" t="s">
        <v>46</v>
      </c>
      <c r="T9" s="106">
        <v>69</v>
      </c>
      <c r="U9" s="101" t="s">
        <v>34</v>
      </c>
      <c r="V9" s="101" t="s">
        <v>45</v>
      </c>
      <c r="W9" s="100">
        <v>5</v>
      </c>
      <c r="X9" s="101" t="s">
        <v>41</v>
      </c>
      <c r="Y9" s="99">
        <v>640</v>
      </c>
      <c r="Z9" s="104">
        <v>3200</v>
      </c>
      <c r="AA9" s="103"/>
      <c r="AB9" s="104">
        <v>3200</v>
      </c>
      <c r="AC9" t="s">
        <v>47</v>
      </c>
    </row>
    <row r="10" spans="2:29" x14ac:dyDescent="0.25">
      <c r="B10" s="7">
        <v>46029</v>
      </c>
      <c r="C10" s="8">
        <v>407</v>
      </c>
      <c r="D10" s="9"/>
      <c r="E10" s="10">
        <v>20.5</v>
      </c>
      <c r="F10" s="33">
        <f t="shared" si="0"/>
        <v>8343.5</v>
      </c>
      <c r="G10" s="15">
        <v>46036</v>
      </c>
      <c r="H10" s="16" t="s">
        <v>42</v>
      </c>
      <c r="I10" s="17"/>
      <c r="J10" s="18">
        <v>56789.440000000002</v>
      </c>
      <c r="P10" s="107">
        <v>46052</v>
      </c>
      <c r="Q10" s="17">
        <f>R10-P10</f>
        <v>29</v>
      </c>
      <c r="R10" s="66">
        <v>46081</v>
      </c>
      <c r="S10" s="105" t="s">
        <v>46</v>
      </c>
      <c r="T10" s="106">
        <v>69</v>
      </c>
      <c r="U10" s="101" t="s">
        <v>34</v>
      </c>
      <c r="V10" s="101" t="s">
        <v>32</v>
      </c>
      <c r="W10" s="102">
        <v>2150</v>
      </c>
      <c r="X10" s="101" t="s">
        <v>12</v>
      </c>
      <c r="Y10" s="99">
        <v>14.8</v>
      </c>
      <c r="Z10" s="104">
        <v>31820</v>
      </c>
      <c r="AA10" s="103"/>
      <c r="AB10" s="104">
        <v>31820</v>
      </c>
      <c r="AC10" t="s">
        <v>47</v>
      </c>
    </row>
    <row r="11" spans="2:29" x14ac:dyDescent="0.25">
      <c r="B11" s="7">
        <v>46030</v>
      </c>
      <c r="C11" s="8">
        <v>409</v>
      </c>
      <c r="D11" s="9"/>
      <c r="E11" s="10">
        <v>20.5</v>
      </c>
      <c r="F11" s="33">
        <f t="shared" si="0"/>
        <v>8384.5</v>
      </c>
      <c r="G11" s="15">
        <v>46038</v>
      </c>
      <c r="H11" s="16" t="s">
        <v>37</v>
      </c>
      <c r="I11" s="17"/>
      <c r="J11" s="18">
        <v>53809</v>
      </c>
    </row>
    <row r="12" spans="2:29" x14ac:dyDescent="0.25">
      <c r="B12" s="7">
        <v>46031</v>
      </c>
      <c r="C12" s="8">
        <v>394</v>
      </c>
      <c r="D12" s="9"/>
      <c r="E12" s="10">
        <v>20.5</v>
      </c>
      <c r="F12" s="33">
        <f t="shared" si="0"/>
        <v>8077</v>
      </c>
      <c r="G12" s="19"/>
      <c r="H12" s="16"/>
      <c r="I12" s="17"/>
      <c r="J12" s="18"/>
    </row>
    <row r="13" spans="2:29" x14ac:dyDescent="0.25">
      <c r="B13" s="7">
        <v>46032</v>
      </c>
      <c r="C13" s="8">
        <v>387</v>
      </c>
      <c r="D13" s="9"/>
      <c r="E13" s="10">
        <v>20.5</v>
      </c>
      <c r="F13" s="33">
        <f t="shared" si="0"/>
        <v>7933.5</v>
      </c>
      <c r="G13" s="67">
        <v>46021</v>
      </c>
      <c r="H13" s="16" t="s">
        <v>43</v>
      </c>
      <c r="I13" s="17"/>
      <c r="J13" s="18">
        <v>37440</v>
      </c>
    </row>
    <row r="14" spans="2:29" x14ac:dyDescent="0.25">
      <c r="B14" s="7">
        <v>46033</v>
      </c>
      <c r="C14" s="8">
        <v>385</v>
      </c>
      <c r="D14" s="9"/>
      <c r="E14" s="10">
        <v>20.5</v>
      </c>
      <c r="F14" s="33">
        <f t="shared" si="0"/>
        <v>7892.5</v>
      </c>
      <c r="G14" s="19"/>
      <c r="H14" s="16"/>
      <c r="I14" s="17"/>
      <c r="J14" s="18"/>
    </row>
    <row r="15" spans="2:29" x14ac:dyDescent="0.25">
      <c r="B15" s="7">
        <v>46034</v>
      </c>
      <c r="C15" s="8">
        <v>337</v>
      </c>
      <c r="D15" s="9"/>
      <c r="E15" s="10">
        <v>20.5</v>
      </c>
      <c r="F15" s="33">
        <f t="shared" si="0"/>
        <v>6908.5</v>
      </c>
      <c r="G15" s="15">
        <v>46056</v>
      </c>
      <c r="H15" s="16" t="s">
        <v>37</v>
      </c>
      <c r="I15" s="17"/>
      <c r="J15" s="18">
        <v>102820.48</v>
      </c>
    </row>
    <row r="16" spans="2:29" x14ac:dyDescent="0.25">
      <c r="B16" s="7">
        <v>46035</v>
      </c>
      <c r="C16" s="8">
        <v>382</v>
      </c>
      <c r="D16" s="9"/>
      <c r="E16" s="10">
        <v>20.5</v>
      </c>
      <c r="F16" s="33">
        <f t="shared" si="0"/>
        <v>7831</v>
      </c>
      <c r="G16" s="19"/>
      <c r="H16" s="16"/>
      <c r="I16" s="17"/>
      <c r="J16" s="18"/>
    </row>
    <row r="17" spans="2:10" x14ac:dyDescent="0.25">
      <c r="B17" s="7">
        <v>46036</v>
      </c>
      <c r="C17" s="8">
        <v>360</v>
      </c>
      <c r="D17" s="9"/>
      <c r="E17" s="10">
        <v>20.5</v>
      </c>
      <c r="F17" s="33">
        <f t="shared" si="0"/>
        <v>7380</v>
      </c>
      <c r="G17" s="19"/>
      <c r="H17" s="16"/>
      <c r="I17" s="17"/>
      <c r="J17" s="18"/>
    </row>
    <row r="18" spans="2:10" x14ac:dyDescent="0.25">
      <c r="B18" s="7">
        <v>46037</v>
      </c>
      <c r="C18" s="8">
        <v>400</v>
      </c>
      <c r="D18" s="9"/>
      <c r="E18" s="10">
        <v>20.5</v>
      </c>
      <c r="F18" s="33">
        <f t="shared" si="0"/>
        <v>8200</v>
      </c>
      <c r="G18" s="19"/>
      <c r="H18" s="16"/>
      <c r="I18" s="17"/>
      <c r="J18" s="18"/>
    </row>
    <row r="19" spans="2:10" x14ac:dyDescent="0.25">
      <c r="B19" s="7">
        <v>46038</v>
      </c>
      <c r="C19" s="8">
        <v>405</v>
      </c>
      <c r="D19" s="9"/>
      <c r="E19" s="10">
        <v>20.5</v>
      </c>
      <c r="F19" s="33">
        <f t="shared" si="0"/>
        <v>8302.5</v>
      </c>
      <c r="G19" s="19"/>
      <c r="H19" s="16"/>
      <c r="I19" s="17"/>
      <c r="J19" s="18"/>
    </row>
    <row r="20" spans="2:10" x14ac:dyDescent="0.25">
      <c r="B20" s="7">
        <v>46039</v>
      </c>
      <c r="C20" s="8">
        <v>411</v>
      </c>
      <c r="D20" s="9"/>
      <c r="E20" s="10">
        <v>20.5</v>
      </c>
      <c r="F20" s="33">
        <f t="shared" si="0"/>
        <v>8425.5</v>
      </c>
      <c r="G20" s="19"/>
      <c r="H20" s="16"/>
      <c r="I20" s="17"/>
      <c r="J20" s="18"/>
    </row>
    <row r="21" spans="2:10" x14ac:dyDescent="0.25">
      <c r="B21" s="7">
        <v>46040</v>
      </c>
      <c r="C21" s="8">
        <v>409</v>
      </c>
      <c r="D21" s="9"/>
      <c r="E21" s="10">
        <v>20.5</v>
      </c>
      <c r="F21" s="33">
        <f t="shared" si="0"/>
        <v>8384.5</v>
      </c>
      <c r="G21" s="19"/>
      <c r="H21" s="16"/>
      <c r="I21" s="17"/>
      <c r="J21" s="18"/>
    </row>
    <row r="22" spans="2:10" x14ac:dyDescent="0.25">
      <c r="B22" s="7">
        <v>46041</v>
      </c>
      <c r="C22" s="8">
        <v>406</v>
      </c>
      <c r="D22" s="9"/>
      <c r="E22" s="10">
        <v>20.5</v>
      </c>
      <c r="F22" s="33">
        <f t="shared" si="0"/>
        <v>8323</v>
      </c>
      <c r="G22" s="19"/>
      <c r="H22" s="16"/>
      <c r="I22" s="17"/>
      <c r="J22" s="18"/>
    </row>
    <row r="23" spans="2:10" x14ac:dyDescent="0.25">
      <c r="B23" s="7">
        <v>46042</v>
      </c>
      <c r="C23" s="8">
        <v>410</v>
      </c>
      <c r="D23" s="9"/>
      <c r="E23" s="10">
        <v>20.5</v>
      </c>
      <c r="F23" s="33">
        <f t="shared" si="0"/>
        <v>8405</v>
      </c>
      <c r="G23" s="19"/>
      <c r="H23" s="16"/>
      <c r="I23" s="17"/>
      <c r="J23" s="18"/>
    </row>
    <row r="24" spans="2:10" x14ac:dyDescent="0.25">
      <c r="B24" s="7">
        <v>46043</v>
      </c>
      <c r="C24" s="8">
        <v>409</v>
      </c>
      <c r="D24" s="9"/>
      <c r="E24" s="10">
        <v>20.5</v>
      </c>
      <c r="F24" s="33">
        <f t="shared" si="0"/>
        <v>8384.5</v>
      </c>
      <c r="G24" s="19"/>
      <c r="H24" s="16"/>
      <c r="I24" s="17"/>
      <c r="J24" s="18"/>
    </row>
    <row r="25" spans="2:10" x14ac:dyDescent="0.25">
      <c r="B25" s="7">
        <v>46044</v>
      </c>
      <c r="C25" s="8">
        <v>414</v>
      </c>
      <c r="D25" s="9"/>
      <c r="E25" s="10">
        <v>24.5</v>
      </c>
      <c r="F25" s="33">
        <f t="shared" si="0"/>
        <v>10143</v>
      </c>
      <c r="G25" s="19"/>
      <c r="H25" s="16"/>
      <c r="I25" s="17"/>
      <c r="J25" s="18"/>
    </row>
    <row r="26" spans="2:10" x14ac:dyDescent="0.25">
      <c r="B26" s="7">
        <v>46045</v>
      </c>
      <c r="C26" s="8">
        <v>392</v>
      </c>
      <c r="D26" s="9"/>
      <c r="E26" s="10">
        <v>24.5</v>
      </c>
      <c r="F26" s="33">
        <f t="shared" si="0"/>
        <v>9604</v>
      </c>
      <c r="G26" s="19"/>
      <c r="H26" s="16"/>
      <c r="I26" s="17"/>
      <c r="J26" s="18"/>
    </row>
    <row r="27" spans="2:10" x14ac:dyDescent="0.25">
      <c r="B27" s="7">
        <v>46046</v>
      </c>
      <c r="C27" s="8">
        <v>429</v>
      </c>
      <c r="D27" s="9"/>
      <c r="E27" s="10">
        <v>24.5</v>
      </c>
      <c r="F27" s="33">
        <f t="shared" si="0"/>
        <v>10510.5</v>
      </c>
      <c r="G27" s="19"/>
      <c r="H27" s="16"/>
      <c r="I27" s="17"/>
      <c r="J27" s="18"/>
    </row>
    <row r="28" spans="2:10" x14ac:dyDescent="0.25">
      <c r="B28" s="7">
        <v>46047</v>
      </c>
      <c r="C28" s="8">
        <v>413</v>
      </c>
      <c r="D28" s="9"/>
      <c r="E28" s="10">
        <v>24.5</v>
      </c>
      <c r="F28" s="33">
        <f t="shared" si="0"/>
        <v>10118.5</v>
      </c>
      <c r="G28" s="19"/>
      <c r="H28" s="16"/>
      <c r="I28" s="17"/>
      <c r="J28" s="18"/>
    </row>
    <row r="29" spans="2:10" x14ac:dyDescent="0.25">
      <c r="B29" s="7">
        <v>46048</v>
      </c>
      <c r="C29" s="8">
        <v>405</v>
      </c>
      <c r="D29" s="9"/>
      <c r="E29" s="10">
        <v>24.5</v>
      </c>
      <c r="F29" s="33">
        <f t="shared" si="0"/>
        <v>9922.5</v>
      </c>
      <c r="G29" s="19"/>
      <c r="H29" s="16"/>
      <c r="I29" s="17"/>
      <c r="J29" s="18"/>
    </row>
    <row r="30" spans="2:10" x14ac:dyDescent="0.25">
      <c r="B30" s="7">
        <v>46049</v>
      </c>
      <c r="C30" s="8">
        <v>409</v>
      </c>
      <c r="D30" s="9"/>
      <c r="E30" s="10">
        <v>24.5</v>
      </c>
      <c r="F30" s="33">
        <f t="shared" si="0"/>
        <v>10020.5</v>
      </c>
      <c r="G30" s="19"/>
      <c r="H30" s="16"/>
      <c r="I30" s="17"/>
      <c r="J30" s="18"/>
    </row>
    <row r="31" spans="2:10" x14ac:dyDescent="0.25">
      <c r="B31" s="7">
        <v>46050</v>
      </c>
      <c r="C31" s="8">
        <v>419</v>
      </c>
      <c r="D31" s="9"/>
      <c r="E31" s="10">
        <v>24.5</v>
      </c>
      <c r="F31" s="33">
        <f t="shared" si="0"/>
        <v>10265.5</v>
      </c>
      <c r="G31" s="19"/>
      <c r="H31" s="16"/>
      <c r="I31" s="17"/>
      <c r="J31" s="18"/>
    </row>
    <row r="32" spans="2:10" x14ac:dyDescent="0.25">
      <c r="B32" s="7">
        <v>46051</v>
      </c>
      <c r="C32" s="8">
        <v>383</v>
      </c>
      <c r="D32" s="9"/>
      <c r="E32" s="10">
        <v>24.5</v>
      </c>
      <c r="F32" s="33">
        <f t="shared" si="0"/>
        <v>9383.5</v>
      </c>
      <c r="G32" s="19"/>
      <c r="H32" s="16"/>
      <c r="I32" s="17"/>
      <c r="J32" s="18"/>
    </row>
    <row r="33" spans="2:12" x14ac:dyDescent="0.25">
      <c r="B33" s="7">
        <v>46052</v>
      </c>
      <c r="C33" s="8">
        <v>395</v>
      </c>
      <c r="D33" s="9"/>
      <c r="E33" s="10">
        <v>24.5</v>
      </c>
      <c r="F33" s="33">
        <f t="shared" si="0"/>
        <v>9677.5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409</v>
      </c>
      <c r="D34" s="45"/>
      <c r="E34" s="10">
        <v>24.5</v>
      </c>
      <c r="F34" s="47">
        <f t="shared" si="0"/>
        <v>10020.5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12373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253825.32856499997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269918.5</v>
      </c>
      <c r="L36" s="31">
        <f>J36-J4-J5-J6</f>
        <v>266952.09568500001</v>
      </c>
    </row>
    <row r="37" spans="2:12" x14ac:dyDescent="0.25">
      <c r="B37" s="26" t="s">
        <v>14</v>
      </c>
      <c r="C37" s="30">
        <f>C35</f>
        <v>12373</v>
      </c>
      <c r="D37" s="9">
        <f>D35/1.03</f>
        <v>0</v>
      </c>
      <c r="E37" s="10"/>
      <c r="F37" s="33">
        <f>SUM(F4:F36)</f>
        <v>269918.5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16093.171435000026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128BB-C459-4ECC-9320-88ED782A256B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9">
        <v>45996</v>
      </c>
      <c r="Q3" s="13">
        <f>R3-P3</f>
        <v>26</v>
      </c>
      <c r="R3" s="50">
        <v>46022</v>
      </c>
      <c r="S3" s="13" t="s">
        <v>35</v>
      </c>
      <c r="T3" s="51">
        <v>512</v>
      </c>
      <c r="U3" s="13" t="s">
        <v>34</v>
      </c>
      <c r="V3" s="52" t="s">
        <v>32</v>
      </c>
      <c r="W3" s="53">
        <v>7750</v>
      </c>
      <c r="X3" s="52" t="s">
        <v>12</v>
      </c>
      <c r="Y3" s="54">
        <v>13.8</v>
      </c>
      <c r="Z3" s="55">
        <v>106950</v>
      </c>
      <c r="AA3" s="56"/>
      <c r="AB3" s="55">
        <v>106950</v>
      </c>
      <c r="AC3" s="57" t="s">
        <v>33</v>
      </c>
    </row>
    <row r="4" spans="2:29" x14ac:dyDescent="0.25">
      <c r="B4" s="7">
        <v>46054</v>
      </c>
      <c r="C4" s="8">
        <v>416</v>
      </c>
      <c r="D4" s="9"/>
      <c r="E4" s="10">
        <v>24.5</v>
      </c>
      <c r="F4" s="33">
        <f>E4*C4</f>
        <v>10192</v>
      </c>
      <c r="G4" s="11"/>
      <c r="H4" s="12" t="s">
        <v>6</v>
      </c>
      <c r="I4" s="13">
        <v>0.01</v>
      </c>
      <c r="J4" s="14">
        <f>(F36+F37)*I4</f>
        <v>2776.34</v>
      </c>
      <c r="P4" s="50">
        <v>46022</v>
      </c>
      <c r="Q4" s="13"/>
      <c r="R4" s="50">
        <v>46022</v>
      </c>
      <c r="S4" s="13" t="s">
        <v>35</v>
      </c>
      <c r="T4" s="13">
        <v>604</v>
      </c>
      <c r="U4" s="13" t="s">
        <v>34</v>
      </c>
      <c r="V4" s="71" t="s">
        <v>40</v>
      </c>
      <c r="W4" s="13">
        <v>155</v>
      </c>
      <c r="X4" s="13" t="s">
        <v>41</v>
      </c>
      <c r="Y4" s="72">
        <v>30</v>
      </c>
      <c r="Z4" s="70">
        <f>W4*Y4</f>
        <v>4650</v>
      </c>
      <c r="AA4" s="13"/>
      <c r="AB4" s="70">
        <v>4650</v>
      </c>
      <c r="AC4" s="57" t="s">
        <v>33</v>
      </c>
    </row>
    <row r="5" spans="2:29" x14ac:dyDescent="0.25">
      <c r="B5" s="7">
        <v>46055</v>
      </c>
      <c r="C5" s="8">
        <v>398</v>
      </c>
      <c r="D5" s="9"/>
      <c r="E5" s="10">
        <v>24.5</v>
      </c>
      <c r="F5" s="33">
        <f t="shared" ref="F5:F34" si="0">E5*C5</f>
        <v>9751</v>
      </c>
      <c r="G5" s="11"/>
      <c r="H5" s="12" t="s">
        <v>7</v>
      </c>
      <c r="I5" s="13">
        <v>1E-3</v>
      </c>
      <c r="J5" s="14">
        <f>(F36+F37-J4-J6)*I5</f>
        <v>274.85765999999995</v>
      </c>
      <c r="P5" s="83"/>
      <c r="Q5" s="83"/>
      <c r="R5" s="83"/>
      <c r="S5" s="83"/>
      <c r="T5" s="83"/>
      <c r="U5" s="83"/>
      <c r="V5" s="83" t="s">
        <v>36</v>
      </c>
      <c r="W5" s="83"/>
      <c r="X5" s="83"/>
      <c r="Y5" s="83"/>
      <c r="Z5" s="83"/>
      <c r="AA5" s="83"/>
      <c r="AB5" s="84">
        <v>-111600</v>
      </c>
      <c r="AC5" s="48"/>
    </row>
    <row r="6" spans="2:29" x14ac:dyDescent="0.25">
      <c r="B6" s="7">
        <v>46056</v>
      </c>
      <c r="C6" s="8">
        <v>404</v>
      </c>
      <c r="D6" s="9"/>
      <c r="E6" s="10">
        <v>24.5</v>
      </c>
      <c r="F6" s="33">
        <f t="shared" si="0"/>
        <v>9898</v>
      </c>
      <c r="G6" s="11"/>
      <c r="H6" s="12" t="s">
        <v>8</v>
      </c>
      <c r="I6" s="13"/>
      <c r="J6" s="14"/>
      <c r="P6" s="85">
        <v>46021</v>
      </c>
      <c r="Q6" s="13">
        <f>R6-P6</f>
        <v>32</v>
      </c>
      <c r="R6" s="50">
        <v>46053</v>
      </c>
      <c r="S6" s="13" t="s">
        <v>35</v>
      </c>
      <c r="T6" s="86">
        <v>591</v>
      </c>
      <c r="U6" s="13" t="s">
        <v>34</v>
      </c>
      <c r="V6" s="87" t="s">
        <v>32</v>
      </c>
      <c r="W6" s="88">
        <v>2600</v>
      </c>
      <c r="X6" s="87" t="s">
        <v>12</v>
      </c>
      <c r="Y6" s="89">
        <v>13.8</v>
      </c>
      <c r="Z6" s="90">
        <v>35880</v>
      </c>
      <c r="AA6" s="91"/>
      <c r="AB6" s="90">
        <v>35880</v>
      </c>
      <c r="AC6" s="68" t="s">
        <v>38</v>
      </c>
    </row>
    <row r="7" spans="2:29" x14ac:dyDescent="0.25">
      <c r="B7" s="7">
        <v>46057</v>
      </c>
      <c r="C7" s="8">
        <v>399</v>
      </c>
      <c r="D7" s="9"/>
      <c r="E7" s="10">
        <v>24.5</v>
      </c>
      <c r="F7" s="33">
        <f t="shared" si="0"/>
        <v>9775.5</v>
      </c>
      <c r="G7" s="11"/>
      <c r="H7" s="12" t="s">
        <v>9</v>
      </c>
      <c r="I7" s="13"/>
      <c r="J7" s="14">
        <f>'OCAK 2026'!J39*-1</f>
        <v>-16093.171435000026</v>
      </c>
      <c r="P7" s="92">
        <v>46022</v>
      </c>
      <c r="Q7" s="93"/>
      <c r="R7" s="94">
        <v>46053</v>
      </c>
      <c r="S7" s="93" t="s">
        <v>35</v>
      </c>
      <c r="T7" s="93">
        <v>604</v>
      </c>
      <c r="U7" s="93"/>
      <c r="V7" s="95" t="s">
        <v>40</v>
      </c>
      <c r="W7" s="93">
        <v>52</v>
      </c>
      <c r="X7" s="93" t="s">
        <v>41</v>
      </c>
      <c r="Y7" s="96">
        <v>30</v>
      </c>
      <c r="Z7" s="97">
        <f>Y7*W7</f>
        <v>1560</v>
      </c>
      <c r="AA7" s="93"/>
      <c r="AB7" s="96">
        <v>1560</v>
      </c>
      <c r="AC7" s="68" t="s">
        <v>38</v>
      </c>
    </row>
    <row r="8" spans="2:29" x14ac:dyDescent="0.25">
      <c r="B8" s="7">
        <v>46058</v>
      </c>
      <c r="C8" s="8">
        <v>391</v>
      </c>
      <c r="D8" s="9"/>
      <c r="E8" s="10">
        <v>24.5</v>
      </c>
      <c r="F8" s="33">
        <f t="shared" si="0"/>
        <v>9579.5</v>
      </c>
      <c r="G8" s="15"/>
      <c r="H8" s="16"/>
      <c r="I8" s="17"/>
      <c r="J8" s="18"/>
      <c r="P8" s="83"/>
      <c r="Q8" s="83"/>
      <c r="R8" s="83"/>
      <c r="S8" s="83"/>
      <c r="T8" s="83"/>
      <c r="U8" s="83"/>
      <c r="V8" s="83" t="s">
        <v>44</v>
      </c>
      <c r="W8" s="83"/>
      <c r="X8" s="83"/>
      <c r="Y8" s="83"/>
      <c r="Z8" s="83"/>
      <c r="AA8" s="83"/>
      <c r="AB8" s="98">
        <v>-37440</v>
      </c>
    </row>
    <row r="9" spans="2:29" x14ac:dyDescent="0.25">
      <c r="B9" s="7">
        <v>46059</v>
      </c>
      <c r="C9" s="8">
        <v>421</v>
      </c>
      <c r="D9" s="9"/>
      <c r="E9" s="10">
        <v>24.5</v>
      </c>
      <c r="F9" s="33">
        <f t="shared" si="0"/>
        <v>10314.5</v>
      </c>
      <c r="G9" s="15"/>
      <c r="H9" s="16"/>
      <c r="I9" s="17"/>
      <c r="J9" s="18"/>
      <c r="P9" s="108">
        <v>46052</v>
      </c>
      <c r="Q9" s="13">
        <f>R9-P9</f>
        <v>29</v>
      </c>
      <c r="R9" s="50">
        <v>46081</v>
      </c>
      <c r="S9" s="13" t="s">
        <v>46</v>
      </c>
      <c r="T9" s="109">
        <v>69</v>
      </c>
      <c r="U9" s="110" t="s">
        <v>34</v>
      </c>
      <c r="V9" s="110" t="s">
        <v>45</v>
      </c>
      <c r="W9" s="111">
        <v>5</v>
      </c>
      <c r="X9" s="110" t="s">
        <v>41</v>
      </c>
      <c r="Y9" s="112">
        <v>640</v>
      </c>
      <c r="Z9" s="113">
        <v>3200</v>
      </c>
      <c r="AA9" s="114"/>
      <c r="AB9" s="113">
        <v>3200</v>
      </c>
      <c r="AC9" t="s">
        <v>47</v>
      </c>
    </row>
    <row r="10" spans="2:29" x14ac:dyDescent="0.25">
      <c r="B10" s="7">
        <v>46060</v>
      </c>
      <c r="C10" s="8">
        <v>408</v>
      </c>
      <c r="D10" s="9"/>
      <c r="E10" s="10">
        <v>24.5</v>
      </c>
      <c r="F10" s="33">
        <f t="shared" si="0"/>
        <v>9996</v>
      </c>
      <c r="G10" s="15">
        <v>46052</v>
      </c>
      <c r="H10" s="16" t="s">
        <v>48</v>
      </c>
      <c r="I10" s="17"/>
      <c r="J10" s="18">
        <v>3200</v>
      </c>
      <c r="P10" s="108">
        <v>46052</v>
      </c>
      <c r="Q10" s="13">
        <f>R10-P10</f>
        <v>29</v>
      </c>
      <c r="R10" s="50">
        <v>46081</v>
      </c>
      <c r="S10" s="13" t="s">
        <v>46</v>
      </c>
      <c r="T10" s="109">
        <v>69</v>
      </c>
      <c r="U10" s="110" t="s">
        <v>34</v>
      </c>
      <c r="V10" s="110" t="s">
        <v>32</v>
      </c>
      <c r="W10" s="115">
        <v>2150</v>
      </c>
      <c r="X10" s="110" t="s">
        <v>12</v>
      </c>
      <c r="Y10" s="112">
        <v>14.8</v>
      </c>
      <c r="Z10" s="113">
        <v>31820</v>
      </c>
      <c r="AA10" s="114"/>
      <c r="AB10" s="113">
        <v>31820</v>
      </c>
      <c r="AC10" t="s">
        <v>47</v>
      </c>
    </row>
    <row r="11" spans="2:29" x14ac:dyDescent="0.25">
      <c r="B11" s="7">
        <v>46061</v>
      </c>
      <c r="C11" s="8">
        <v>411</v>
      </c>
      <c r="D11" s="9"/>
      <c r="E11" s="10">
        <v>24.5</v>
      </c>
      <c r="F11" s="33">
        <f t="shared" si="0"/>
        <v>10069.5</v>
      </c>
      <c r="G11" s="15">
        <v>46052</v>
      </c>
      <c r="H11" s="16" t="s">
        <v>49</v>
      </c>
      <c r="I11" s="17"/>
      <c r="J11" s="18">
        <v>31820</v>
      </c>
      <c r="P11" s="117">
        <v>46063</v>
      </c>
      <c r="Q11" s="13">
        <f>R11-P11</f>
        <v>18</v>
      </c>
      <c r="R11" s="50">
        <v>46081</v>
      </c>
      <c r="S11" s="13" t="s">
        <v>46</v>
      </c>
      <c r="T11" s="118">
        <v>122</v>
      </c>
      <c r="U11" s="119" t="s">
        <v>34</v>
      </c>
      <c r="V11" s="119" t="s">
        <v>32</v>
      </c>
      <c r="W11" s="120">
        <v>1250</v>
      </c>
      <c r="X11" s="119" t="s">
        <v>12</v>
      </c>
      <c r="Y11" s="121">
        <v>15.2</v>
      </c>
      <c r="Z11" s="122">
        <v>19000</v>
      </c>
      <c r="AA11" s="123"/>
      <c r="AB11" s="122">
        <v>19000</v>
      </c>
      <c r="AC11" t="s">
        <v>47</v>
      </c>
    </row>
    <row r="12" spans="2:29" x14ac:dyDescent="0.25">
      <c r="B12" s="7">
        <v>46062</v>
      </c>
      <c r="C12" s="8">
        <v>420</v>
      </c>
      <c r="D12" s="9"/>
      <c r="E12" s="10">
        <v>24.5</v>
      </c>
      <c r="F12" s="33">
        <f t="shared" si="0"/>
        <v>10290</v>
      </c>
      <c r="G12" s="15">
        <v>46063</v>
      </c>
      <c r="H12" s="16" t="s">
        <v>55</v>
      </c>
      <c r="I12" s="17"/>
      <c r="J12" s="18">
        <v>19000</v>
      </c>
      <c r="P12" s="83"/>
      <c r="Q12" s="83"/>
      <c r="R12" s="83"/>
      <c r="S12" s="83"/>
      <c r="T12" s="83"/>
      <c r="U12" s="83"/>
      <c r="V12" s="83" t="s">
        <v>50</v>
      </c>
      <c r="W12" s="83"/>
      <c r="X12" s="83"/>
      <c r="Y12" s="83"/>
      <c r="Z12" s="83"/>
      <c r="AA12" s="83"/>
      <c r="AB12" s="116">
        <v>-54020</v>
      </c>
    </row>
    <row r="13" spans="2:29" x14ac:dyDescent="0.25">
      <c r="B13" s="7">
        <v>46063</v>
      </c>
      <c r="C13" s="8">
        <v>417</v>
      </c>
      <c r="D13" s="9"/>
      <c r="E13" s="10">
        <v>24.5</v>
      </c>
      <c r="F13" s="33">
        <f t="shared" si="0"/>
        <v>10216.5</v>
      </c>
      <c r="G13" s="15"/>
      <c r="H13" s="16"/>
      <c r="I13" s="17"/>
      <c r="J13" s="18"/>
      <c r="P13" s="117">
        <v>46063</v>
      </c>
      <c r="Q13" s="13"/>
      <c r="R13" s="13"/>
      <c r="S13" s="13" t="s">
        <v>46</v>
      </c>
      <c r="T13" s="118">
        <v>122</v>
      </c>
      <c r="U13" s="119" t="s">
        <v>34</v>
      </c>
      <c r="V13" s="119" t="s">
        <v>51</v>
      </c>
      <c r="W13" s="120">
        <v>250</v>
      </c>
      <c r="X13" s="119" t="s">
        <v>12</v>
      </c>
      <c r="Y13" s="121">
        <v>14.9</v>
      </c>
      <c r="Z13" s="122">
        <v>3725</v>
      </c>
      <c r="AA13" s="123"/>
      <c r="AB13" s="122">
        <v>3725</v>
      </c>
      <c r="AC13" s="124" t="s">
        <v>54</v>
      </c>
    </row>
    <row r="14" spans="2:29" x14ac:dyDescent="0.25">
      <c r="B14" s="7">
        <v>46064</v>
      </c>
      <c r="C14" s="8">
        <v>426</v>
      </c>
      <c r="D14" s="9"/>
      <c r="E14" s="10">
        <v>24.5</v>
      </c>
      <c r="F14" s="33">
        <f t="shared" si="0"/>
        <v>10437</v>
      </c>
      <c r="G14" s="15"/>
      <c r="H14" s="16"/>
      <c r="I14" s="17"/>
      <c r="J14" s="18"/>
      <c r="P14" s="117">
        <v>46063</v>
      </c>
      <c r="Q14" s="13"/>
      <c r="R14" s="13"/>
      <c r="S14" s="13" t="s">
        <v>46</v>
      </c>
      <c r="T14" s="118">
        <v>122</v>
      </c>
      <c r="U14" s="119" t="s">
        <v>34</v>
      </c>
      <c r="V14" s="119" t="s">
        <v>52</v>
      </c>
      <c r="W14" s="125">
        <v>10</v>
      </c>
      <c r="X14" s="119" t="s">
        <v>41</v>
      </c>
      <c r="Y14" s="121">
        <v>660</v>
      </c>
      <c r="Z14" s="122">
        <v>6600</v>
      </c>
      <c r="AA14" s="122">
        <v>66</v>
      </c>
      <c r="AB14" s="122">
        <v>6666</v>
      </c>
      <c r="AC14" s="124" t="s">
        <v>54</v>
      </c>
    </row>
    <row r="15" spans="2:29" x14ac:dyDescent="0.25">
      <c r="B15" s="7">
        <v>46065</v>
      </c>
      <c r="C15" s="8">
        <v>414</v>
      </c>
      <c r="D15" s="9"/>
      <c r="E15" s="10">
        <v>24.5</v>
      </c>
      <c r="F15" s="33">
        <f t="shared" si="0"/>
        <v>10143</v>
      </c>
      <c r="G15" s="15"/>
      <c r="H15" s="16"/>
      <c r="I15" s="17"/>
      <c r="J15" s="18"/>
      <c r="P15" s="117">
        <v>46063</v>
      </c>
      <c r="Q15" s="13"/>
      <c r="R15" s="13"/>
      <c r="S15" s="13" t="s">
        <v>46</v>
      </c>
      <c r="T15" s="118">
        <v>122</v>
      </c>
      <c r="U15" s="119" t="s">
        <v>34</v>
      </c>
      <c r="V15" s="119" t="s">
        <v>53</v>
      </c>
      <c r="W15" s="120">
        <v>500</v>
      </c>
      <c r="X15" s="119" t="s">
        <v>12</v>
      </c>
      <c r="Y15" s="121">
        <v>13.94</v>
      </c>
      <c r="Z15" s="122">
        <v>6970</v>
      </c>
      <c r="AA15" s="123"/>
      <c r="AB15" s="122">
        <v>6970</v>
      </c>
      <c r="AC15" s="124" t="s">
        <v>54</v>
      </c>
    </row>
    <row r="16" spans="2:29" x14ac:dyDescent="0.25">
      <c r="B16" s="7">
        <v>46066</v>
      </c>
      <c r="C16" s="8">
        <v>411</v>
      </c>
      <c r="D16" s="9"/>
      <c r="E16" s="10">
        <v>24.5</v>
      </c>
      <c r="F16" s="33">
        <f t="shared" si="0"/>
        <v>10069.5</v>
      </c>
      <c r="G16" s="15">
        <v>46070</v>
      </c>
      <c r="H16" s="16" t="s">
        <v>37</v>
      </c>
      <c r="I16" s="17"/>
      <c r="J16" s="18">
        <v>78909</v>
      </c>
      <c r="P16" s="129">
        <v>46081</v>
      </c>
      <c r="Q16" s="13"/>
      <c r="R16" s="13"/>
      <c r="S16" s="13" t="s">
        <v>46</v>
      </c>
      <c r="T16" s="128">
        <v>164</v>
      </c>
      <c r="U16" s="127" t="s">
        <v>34</v>
      </c>
      <c r="V16" s="127" t="s">
        <v>52</v>
      </c>
      <c r="W16" s="133">
        <v>15</v>
      </c>
      <c r="X16" s="127" t="s">
        <v>41</v>
      </c>
      <c r="Y16" s="132">
        <v>653.46534999999994</v>
      </c>
      <c r="Z16" s="130">
        <v>9801.98</v>
      </c>
      <c r="AA16" s="130">
        <v>98.02</v>
      </c>
      <c r="AB16" s="130">
        <v>9900</v>
      </c>
    </row>
    <row r="17" spans="2:28" x14ac:dyDescent="0.25">
      <c r="B17" s="7">
        <v>46067</v>
      </c>
      <c r="C17" s="8">
        <v>398</v>
      </c>
      <c r="D17" s="9"/>
      <c r="E17" s="10">
        <v>24.5</v>
      </c>
      <c r="F17" s="33">
        <f t="shared" si="0"/>
        <v>9751</v>
      </c>
      <c r="G17" s="15"/>
      <c r="H17" s="16"/>
      <c r="I17" s="17"/>
      <c r="J17" s="18"/>
      <c r="P17" s="129">
        <v>46081</v>
      </c>
      <c r="Q17" s="13"/>
      <c r="R17" s="13"/>
      <c r="S17" s="13" t="s">
        <v>46</v>
      </c>
      <c r="T17" s="128">
        <v>164</v>
      </c>
      <c r="U17" s="127" t="s">
        <v>34</v>
      </c>
      <c r="V17" s="127" t="s">
        <v>32</v>
      </c>
      <c r="W17" s="131">
        <v>1950</v>
      </c>
      <c r="X17" s="127" t="s">
        <v>12</v>
      </c>
      <c r="Y17" s="132">
        <v>15.2</v>
      </c>
      <c r="Z17" s="130">
        <v>29640</v>
      </c>
      <c r="AA17" s="126"/>
      <c r="AB17" s="130">
        <v>29640</v>
      </c>
    </row>
    <row r="18" spans="2:28" x14ac:dyDescent="0.25">
      <c r="B18" s="7">
        <v>46068</v>
      </c>
      <c r="C18" s="8">
        <v>365</v>
      </c>
      <c r="D18" s="9"/>
      <c r="E18" s="10">
        <v>24.5</v>
      </c>
      <c r="F18" s="33">
        <f t="shared" si="0"/>
        <v>8942.5</v>
      </c>
      <c r="G18" s="15">
        <v>46063</v>
      </c>
      <c r="H18" s="16" t="s">
        <v>56</v>
      </c>
      <c r="I18" s="17"/>
      <c r="J18" s="18">
        <v>3725</v>
      </c>
      <c r="P18" s="83"/>
      <c r="Q18" s="83"/>
      <c r="R18" s="83"/>
      <c r="S18" s="83"/>
      <c r="T18" s="83"/>
      <c r="U18" s="83"/>
      <c r="V18" s="83" t="s">
        <v>50</v>
      </c>
      <c r="W18" s="83"/>
      <c r="X18" s="83"/>
      <c r="Y18" s="83"/>
      <c r="Z18" s="83"/>
      <c r="AA18" s="83"/>
      <c r="AB18" s="116">
        <v>-56901</v>
      </c>
    </row>
    <row r="19" spans="2:28" x14ac:dyDescent="0.25">
      <c r="B19" s="7">
        <v>46069</v>
      </c>
      <c r="C19" s="8">
        <v>397</v>
      </c>
      <c r="D19" s="9"/>
      <c r="E19" s="10">
        <v>24.5</v>
      </c>
      <c r="F19" s="33">
        <f t="shared" si="0"/>
        <v>9726.5</v>
      </c>
      <c r="G19" s="15">
        <v>46063</v>
      </c>
      <c r="H19" s="16" t="s">
        <v>57</v>
      </c>
      <c r="I19" s="17"/>
      <c r="J19" s="18">
        <v>6666</v>
      </c>
    </row>
    <row r="20" spans="2:28" x14ac:dyDescent="0.25">
      <c r="B20" s="7">
        <v>46070</v>
      </c>
      <c r="C20" s="8">
        <v>412</v>
      </c>
      <c r="D20" s="9"/>
      <c r="E20" s="10">
        <v>24.5</v>
      </c>
      <c r="F20" s="33">
        <f t="shared" si="0"/>
        <v>10094</v>
      </c>
      <c r="G20" s="15">
        <v>46063</v>
      </c>
      <c r="H20" s="16" t="s">
        <v>58</v>
      </c>
      <c r="I20" s="17"/>
      <c r="J20" s="18">
        <v>6970</v>
      </c>
    </row>
    <row r="21" spans="2:28" x14ac:dyDescent="0.25">
      <c r="B21" s="7">
        <v>46071</v>
      </c>
      <c r="C21" s="8">
        <v>395</v>
      </c>
      <c r="D21" s="9"/>
      <c r="E21" s="10">
        <v>24.5</v>
      </c>
      <c r="F21" s="33">
        <f t="shared" si="0"/>
        <v>9677.5</v>
      </c>
      <c r="G21" s="15"/>
      <c r="H21" s="16"/>
      <c r="I21" s="17"/>
      <c r="J21" s="18"/>
    </row>
    <row r="22" spans="2:28" x14ac:dyDescent="0.25">
      <c r="B22" s="7">
        <v>46072</v>
      </c>
      <c r="C22" s="8">
        <v>388</v>
      </c>
      <c r="D22" s="9"/>
      <c r="E22" s="10">
        <v>24.5</v>
      </c>
      <c r="F22" s="33">
        <f t="shared" si="0"/>
        <v>9506</v>
      </c>
      <c r="G22" s="15">
        <v>46080</v>
      </c>
      <c r="H22" s="16" t="s">
        <v>59</v>
      </c>
      <c r="I22" s="17"/>
      <c r="J22" s="18">
        <v>-18684</v>
      </c>
    </row>
    <row r="23" spans="2:28" x14ac:dyDescent="0.25">
      <c r="B23" s="7">
        <v>46073</v>
      </c>
      <c r="C23" s="8">
        <v>408</v>
      </c>
      <c r="D23" s="9"/>
      <c r="E23" s="10">
        <v>24.5</v>
      </c>
      <c r="F23" s="33">
        <f t="shared" si="0"/>
        <v>9996</v>
      </c>
      <c r="G23" s="15"/>
      <c r="H23" s="16"/>
      <c r="I23" s="17"/>
      <c r="J23" s="18"/>
    </row>
    <row r="24" spans="2:28" x14ac:dyDescent="0.25">
      <c r="B24" s="7">
        <v>46074</v>
      </c>
      <c r="C24" s="8">
        <v>370</v>
      </c>
      <c r="D24" s="9"/>
      <c r="E24" s="10">
        <v>24.5</v>
      </c>
      <c r="F24" s="33">
        <f t="shared" si="0"/>
        <v>9065</v>
      </c>
      <c r="G24" s="134">
        <v>46081</v>
      </c>
      <c r="H24" s="16" t="s">
        <v>60</v>
      </c>
      <c r="I24" s="17"/>
      <c r="J24" s="135">
        <v>9900</v>
      </c>
    </row>
    <row r="25" spans="2:28" x14ac:dyDescent="0.25">
      <c r="B25" s="7">
        <v>46075</v>
      </c>
      <c r="C25" s="8">
        <v>388</v>
      </c>
      <c r="D25" s="9"/>
      <c r="E25" s="10">
        <v>24.5</v>
      </c>
      <c r="F25" s="33">
        <f t="shared" si="0"/>
        <v>9506</v>
      </c>
      <c r="G25" s="134">
        <v>46081</v>
      </c>
      <c r="H25" s="16" t="s">
        <v>61</v>
      </c>
      <c r="I25" s="17"/>
      <c r="J25" s="135">
        <v>29640</v>
      </c>
    </row>
    <row r="26" spans="2:28" x14ac:dyDescent="0.25">
      <c r="B26" s="7">
        <v>46076</v>
      </c>
      <c r="C26" s="8">
        <v>408</v>
      </c>
      <c r="D26" s="9"/>
      <c r="E26" s="10">
        <v>24.5</v>
      </c>
      <c r="F26" s="33">
        <f t="shared" si="0"/>
        <v>9996</v>
      </c>
      <c r="G26" s="19"/>
      <c r="H26" s="16"/>
      <c r="I26" s="17"/>
      <c r="J26" s="18"/>
    </row>
    <row r="27" spans="2:28" x14ac:dyDescent="0.25">
      <c r="B27" s="7">
        <v>46077</v>
      </c>
      <c r="C27" s="8">
        <v>402</v>
      </c>
      <c r="D27" s="9"/>
      <c r="E27" s="10">
        <v>24.5</v>
      </c>
      <c r="F27" s="33">
        <f t="shared" si="0"/>
        <v>9849</v>
      </c>
      <c r="G27" s="15">
        <v>46083</v>
      </c>
      <c r="H27" s="16" t="s">
        <v>42</v>
      </c>
      <c r="I27" s="17"/>
      <c r="J27" s="18">
        <v>20000</v>
      </c>
    </row>
    <row r="28" spans="2:28" x14ac:dyDescent="0.25">
      <c r="B28" s="7">
        <v>46078</v>
      </c>
      <c r="C28" s="8">
        <v>409</v>
      </c>
      <c r="D28" s="9"/>
      <c r="E28" s="10">
        <v>24.5</v>
      </c>
      <c r="F28" s="33">
        <f t="shared" si="0"/>
        <v>10020.5</v>
      </c>
      <c r="G28" s="15">
        <v>46086</v>
      </c>
      <c r="H28" s="16" t="s">
        <v>37</v>
      </c>
      <c r="I28" s="17"/>
      <c r="J28" s="18">
        <v>99529.97</v>
      </c>
    </row>
    <row r="29" spans="2:28" x14ac:dyDescent="0.25">
      <c r="B29" s="7">
        <v>46079</v>
      </c>
      <c r="C29" s="8">
        <v>421</v>
      </c>
      <c r="D29" s="9"/>
      <c r="E29" s="10">
        <v>24.5</v>
      </c>
      <c r="F29" s="33">
        <f t="shared" si="0"/>
        <v>10314.5</v>
      </c>
      <c r="G29" s="19"/>
      <c r="H29" s="16"/>
      <c r="I29" s="17"/>
      <c r="J29" s="18"/>
    </row>
    <row r="30" spans="2:28" x14ac:dyDescent="0.25">
      <c r="B30" s="7">
        <v>46080</v>
      </c>
      <c r="C30" s="8">
        <v>425</v>
      </c>
      <c r="D30" s="9"/>
      <c r="E30" s="10">
        <v>24.5</v>
      </c>
      <c r="F30" s="33">
        <f t="shared" si="0"/>
        <v>10412.5</v>
      </c>
      <c r="G30" s="19"/>
      <c r="H30" s="16"/>
      <c r="I30" s="17"/>
      <c r="J30" s="18"/>
    </row>
    <row r="31" spans="2:28" x14ac:dyDescent="0.25">
      <c r="B31" s="7">
        <v>46081</v>
      </c>
      <c r="C31" s="8">
        <v>410</v>
      </c>
      <c r="D31" s="9"/>
      <c r="E31" s="10">
        <v>24.5</v>
      </c>
      <c r="F31" s="33">
        <f t="shared" si="0"/>
        <v>10045</v>
      </c>
      <c r="G31" s="19"/>
      <c r="H31" s="16"/>
      <c r="I31" s="17"/>
      <c r="J31" s="18"/>
    </row>
    <row r="32" spans="2:28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11332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277633.99622500001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277634</v>
      </c>
      <c r="L36" s="31">
        <f>J36-J4-J5-J6</f>
        <v>274582.80233999999</v>
      </c>
    </row>
    <row r="37" spans="2:12" x14ac:dyDescent="0.25">
      <c r="B37" s="26" t="s">
        <v>14</v>
      </c>
      <c r="C37" s="30">
        <f>C35</f>
        <v>11332</v>
      </c>
      <c r="D37" s="9">
        <f>D35/1.03</f>
        <v>0</v>
      </c>
      <c r="E37" s="10"/>
      <c r="F37" s="33">
        <f>SUM(F4:F36)</f>
        <v>277634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3.7749999901279807E-3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E20E8-8069-40A1-99B2-345527492855}">
  <dimension ref="B1:AC43"/>
  <sheetViews>
    <sheetView zoomScale="85" zoomScaleNormal="85" workbookViewId="0">
      <selection activeCell="O25" sqref="O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101650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7">
        <v>46063</v>
      </c>
      <c r="Q3" s="13"/>
      <c r="R3" s="13"/>
      <c r="S3" s="13" t="s">
        <v>46</v>
      </c>
      <c r="T3" s="118">
        <v>122</v>
      </c>
      <c r="U3" s="119" t="s">
        <v>34</v>
      </c>
      <c r="V3" s="119" t="s">
        <v>51</v>
      </c>
      <c r="W3" s="120">
        <v>250</v>
      </c>
      <c r="X3" s="119" t="s">
        <v>12</v>
      </c>
      <c r="Y3" s="121">
        <v>14.9</v>
      </c>
      <c r="Z3" s="122">
        <v>3725</v>
      </c>
      <c r="AA3" s="123"/>
      <c r="AB3" s="122">
        <v>3725</v>
      </c>
      <c r="AC3" s="124" t="s">
        <v>54</v>
      </c>
    </row>
    <row r="4" spans="2:29" x14ac:dyDescent="0.25">
      <c r="B4" s="7">
        <v>46082</v>
      </c>
      <c r="C4" s="8">
        <v>400</v>
      </c>
      <c r="D4" s="9"/>
      <c r="E4" s="10">
        <v>24.5</v>
      </c>
      <c r="F4" s="33">
        <f>E4*C4</f>
        <v>9800</v>
      </c>
      <c r="G4" s="11"/>
      <c r="H4" s="12" t="s">
        <v>6</v>
      </c>
      <c r="I4" s="13">
        <v>0.01</v>
      </c>
      <c r="J4" s="14">
        <f>(F36+F37)*I4</f>
        <v>3014.7249999999999</v>
      </c>
      <c r="P4" s="117">
        <v>46063</v>
      </c>
      <c r="Q4" s="13"/>
      <c r="R4" s="13"/>
      <c r="S4" s="13" t="s">
        <v>46</v>
      </c>
      <c r="T4" s="118">
        <v>122</v>
      </c>
      <c r="U4" s="119" t="s">
        <v>34</v>
      </c>
      <c r="V4" s="119" t="s">
        <v>52</v>
      </c>
      <c r="W4" s="125">
        <v>10</v>
      </c>
      <c r="X4" s="119" t="s">
        <v>41</v>
      </c>
      <c r="Y4" s="121">
        <v>660</v>
      </c>
      <c r="Z4" s="122">
        <v>6600</v>
      </c>
      <c r="AA4" s="122">
        <v>66</v>
      </c>
      <c r="AB4" s="122">
        <v>6666</v>
      </c>
      <c r="AC4" s="124" t="s">
        <v>54</v>
      </c>
    </row>
    <row r="5" spans="2:29" x14ac:dyDescent="0.25">
      <c r="B5" s="7">
        <v>46083</v>
      </c>
      <c r="C5" s="8">
        <v>398</v>
      </c>
      <c r="D5" s="9"/>
      <c r="E5" s="10">
        <v>24.5</v>
      </c>
      <c r="F5" s="33">
        <f t="shared" ref="F5:F34" si="0">E5*C5</f>
        <v>9751</v>
      </c>
      <c r="G5" s="11"/>
      <c r="H5" s="12" t="s">
        <v>7</v>
      </c>
      <c r="I5" s="13">
        <v>1E-3</v>
      </c>
      <c r="J5" s="14">
        <f>(F36+F37-J4-J6)*I5</f>
        <v>298.45777500000003</v>
      </c>
      <c r="P5" s="117">
        <v>46063</v>
      </c>
      <c r="Q5" s="13"/>
      <c r="R5" s="13"/>
      <c r="S5" s="13" t="s">
        <v>46</v>
      </c>
      <c r="T5" s="118">
        <v>122</v>
      </c>
      <c r="U5" s="119" t="s">
        <v>34</v>
      </c>
      <c r="V5" s="119" t="s">
        <v>53</v>
      </c>
      <c r="W5" s="120">
        <v>500</v>
      </c>
      <c r="X5" s="119" t="s">
        <v>12</v>
      </c>
      <c r="Y5" s="121">
        <v>13.94</v>
      </c>
      <c r="Z5" s="122">
        <v>6970</v>
      </c>
      <c r="AA5" s="123"/>
      <c r="AB5" s="122">
        <v>6970</v>
      </c>
      <c r="AC5" s="124" t="s">
        <v>54</v>
      </c>
    </row>
    <row r="6" spans="2:29" x14ac:dyDescent="0.25">
      <c r="B6" s="7">
        <v>46084</v>
      </c>
      <c r="C6" s="8">
        <v>392</v>
      </c>
      <c r="D6" s="9"/>
      <c r="E6" s="10">
        <v>24.5</v>
      </c>
      <c r="F6" s="33">
        <f t="shared" si="0"/>
        <v>9604</v>
      </c>
      <c r="G6" s="11"/>
      <c r="H6" s="12" t="s">
        <v>8</v>
      </c>
      <c r="I6" s="13"/>
      <c r="J6" s="14"/>
      <c r="P6" s="129">
        <v>46081</v>
      </c>
      <c r="Q6" s="13"/>
      <c r="R6" s="13"/>
      <c r="S6" s="13" t="s">
        <v>46</v>
      </c>
      <c r="T6" s="128">
        <v>164</v>
      </c>
      <c r="U6" s="127" t="s">
        <v>34</v>
      </c>
      <c r="V6" s="127" t="s">
        <v>52</v>
      </c>
      <c r="W6" s="133">
        <v>15</v>
      </c>
      <c r="X6" s="127" t="s">
        <v>41</v>
      </c>
      <c r="Y6" s="132">
        <v>653.46534999999994</v>
      </c>
      <c r="Z6" s="130">
        <v>9801.98</v>
      </c>
      <c r="AA6" s="130">
        <v>98.02</v>
      </c>
      <c r="AB6" s="130">
        <v>9900</v>
      </c>
    </row>
    <row r="7" spans="2:29" x14ac:dyDescent="0.25">
      <c r="B7" s="7">
        <v>46085</v>
      </c>
      <c r="C7" s="8">
        <v>366</v>
      </c>
      <c r="D7" s="9"/>
      <c r="E7" s="10">
        <v>24.5</v>
      </c>
      <c r="F7" s="33">
        <f t="shared" si="0"/>
        <v>8967</v>
      </c>
      <c r="G7" s="11"/>
      <c r="H7" s="12" t="s">
        <v>9</v>
      </c>
      <c r="I7" s="13"/>
      <c r="J7" s="14">
        <f>'ŞUBAT 2026'!J39*-1</f>
        <v>-3.7749999901279807E-3</v>
      </c>
      <c r="P7" s="129">
        <v>46081</v>
      </c>
      <c r="Q7" s="13"/>
      <c r="R7" s="13"/>
      <c r="S7" s="13" t="s">
        <v>46</v>
      </c>
      <c r="T7" s="128">
        <v>164</v>
      </c>
      <c r="U7" s="127" t="s">
        <v>34</v>
      </c>
      <c r="V7" s="127" t="s">
        <v>32</v>
      </c>
      <c r="W7" s="131">
        <v>1950</v>
      </c>
      <c r="X7" s="127" t="s">
        <v>12</v>
      </c>
      <c r="Y7" s="132">
        <v>15.2</v>
      </c>
      <c r="Z7" s="130">
        <v>29640</v>
      </c>
      <c r="AA7" s="126"/>
      <c r="AB7" s="130">
        <v>29640</v>
      </c>
    </row>
    <row r="8" spans="2:29" x14ac:dyDescent="0.25">
      <c r="B8" s="7">
        <v>46086</v>
      </c>
      <c r="C8" s="8">
        <v>390</v>
      </c>
      <c r="D8" s="9"/>
      <c r="E8" s="10">
        <v>24.5</v>
      </c>
      <c r="F8" s="33">
        <f t="shared" si="0"/>
        <v>9555</v>
      </c>
      <c r="G8" s="15"/>
      <c r="H8" s="16"/>
      <c r="I8" s="17"/>
      <c r="J8" s="18"/>
      <c r="P8" s="83"/>
      <c r="Q8" s="83"/>
      <c r="R8" s="83"/>
      <c r="S8" s="83"/>
      <c r="T8" s="83"/>
      <c r="U8" s="83"/>
      <c r="V8" s="83" t="s">
        <v>50</v>
      </c>
      <c r="W8" s="83"/>
      <c r="X8" s="83"/>
      <c r="Y8" s="83"/>
      <c r="Z8" s="83"/>
      <c r="AA8" s="83"/>
      <c r="AB8" s="116">
        <v>-56901</v>
      </c>
    </row>
    <row r="9" spans="2:29" x14ac:dyDescent="0.25">
      <c r="B9" s="7">
        <v>46087</v>
      </c>
      <c r="C9" s="8">
        <v>409</v>
      </c>
      <c r="D9" s="9"/>
      <c r="E9" s="10">
        <v>24.5</v>
      </c>
      <c r="F9" s="33">
        <f t="shared" si="0"/>
        <v>10020.5</v>
      </c>
      <c r="G9" s="15"/>
      <c r="H9" s="16"/>
      <c r="I9" s="17"/>
      <c r="J9" s="18"/>
      <c r="P9" s="137">
        <v>46084</v>
      </c>
      <c r="Q9" s="13">
        <f>R9-P9</f>
        <v>28</v>
      </c>
      <c r="R9" s="50">
        <v>46112</v>
      </c>
      <c r="S9" s="13" t="s">
        <v>46</v>
      </c>
      <c r="T9" s="138">
        <v>178</v>
      </c>
      <c r="U9" s="139" t="s">
        <v>34</v>
      </c>
      <c r="V9" s="139" t="s">
        <v>52</v>
      </c>
      <c r="W9" s="140">
        <v>3</v>
      </c>
      <c r="X9" s="139" t="s">
        <v>41</v>
      </c>
      <c r="Y9" s="141">
        <v>673.26733000000002</v>
      </c>
      <c r="Z9" s="142">
        <v>2019.8</v>
      </c>
      <c r="AA9" s="142">
        <v>20.2</v>
      </c>
      <c r="AB9" s="142">
        <v>2040</v>
      </c>
      <c r="AC9" t="s">
        <v>62</v>
      </c>
    </row>
    <row r="10" spans="2:29" x14ac:dyDescent="0.25">
      <c r="B10" s="7">
        <v>46088</v>
      </c>
      <c r="C10" s="8">
        <v>400</v>
      </c>
      <c r="D10" s="9"/>
      <c r="E10" s="10">
        <v>24.5</v>
      </c>
      <c r="F10" s="33">
        <f t="shared" si="0"/>
        <v>9800</v>
      </c>
      <c r="G10" s="15"/>
      <c r="H10" s="16"/>
      <c r="I10" s="17"/>
      <c r="J10" s="18"/>
      <c r="P10" s="137">
        <v>46084</v>
      </c>
      <c r="Q10" s="13">
        <f>R10-P10</f>
        <v>28</v>
      </c>
      <c r="R10" s="50">
        <v>46112</v>
      </c>
      <c r="S10" s="13" t="s">
        <v>46</v>
      </c>
      <c r="T10" s="138">
        <v>178</v>
      </c>
      <c r="U10" s="139" t="s">
        <v>34</v>
      </c>
      <c r="V10" s="139" t="s">
        <v>32</v>
      </c>
      <c r="W10" s="143">
        <v>2700</v>
      </c>
      <c r="X10" s="139" t="s">
        <v>12</v>
      </c>
      <c r="Y10" s="141">
        <v>15.4</v>
      </c>
      <c r="Z10" s="142">
        <v>41580</v>
      </c>
      <c r="AA10" s="144"/>
      <c r="AB10" s="142">
        <v>41580</v>
      </c>
      <c r="AC10" t="s">
        <v>62</v>
      </c>
    </row>
    <row r="11" spans="2:29" x14ac:dyDescent="0.25">
      <c r="B11" s="7">
        <v>46089</v>
      </c>
      <c r="C11" s="8">
        <v>380</v>
      </c>
      <c r="D11" s="9"/>
      <c r="E11" s="10">
        <v>24.5</v>
      </c>
      <c r="F11" s="33">
        <f t="shared" si="0"/>
        <v>9310</v>
      </c>
      <c r="G11" s="15">
        <v>46093</v>
      </c>
      <c r="H11" s="16" t="s">
        <v>63</v>
      </c>
      <c r="I11" s="17"/>
      <c r="J11" s="18">
        <v>180000</v>
      </c>
      <c r="P11" s="83"/>
      <c r="Q11" s="83"/>
      <c r="R11" s="83"/>
      <c r="S11" s="83"/>
      <c r="T11" s="83"/>
      <c r="U11" s="83"/>
      <c r="V11" s="83" t="s">
        <v>68</v>
      </c>
      <c r="W11" s="83"/>
      <c r="X11" s="83"/>
      <c r="Y11" s="83"/>
      <c r="Z11" s="83"/>
      <c r="AA11" s="83"/>
      <c r="AB11" s="84">
        <v>-43620</v>
      </c>
    </row>
    <row r="12" spans="2:29" x14ac:dyDescent="0.25">
      <c r="B12" s="7">
        <v>46090</v>
      </c>
      <c r="C12" s="8">
        <v>389</v>
      </c>
      <c r="D12" s="9"/>
      <c r="E12" s="10">
        <v>24.5</v>
      </c>
      <c r="F12" s="33">
        <f t="shared" si="0"/>
        <v>9530.5</v>
      </c>
      <c r="G12" s="15">
        <v>46093</v>
      </c>
      <c r="H12" s="16" t="s">
        <v>64</v>
      </c>
      <c r="I12" s="17"/>
      <c r="J12" s="18">
        <v>-90000</v>
      </c>
      <c r="P12" s="145">
        <v>46105</v>
      </c>
      <c r="Q12" s="17">
        <f>R12-P12</f>
        <v>7</v>
      </c>
      <c r="R12" s="66">
        <v>46112</v>
      </c>
      <c r="S12" s="17" t="s">
        <v>46</v>
      </c>
      <c r="T12" s="146">
        <v>241</v>
      </c>
      <c r="U12" s="147" t="s">
        <v>34</v>
      </c>
      <c r="V12" s="147" t="s">
        <v>52</v>
      </c>
      <c r="W12" s="148">
        <v>15</v>
      </c>
      <c r="X12" s="147" t="s">
        <v>41</v>
      </c>
      <c r="Y12" s="149">
        <v>683.16831999999999</v>
      </c>
      <c r="Z12" s="150">
        <v>10247.52</v>
      </c>
      <c r="AA12" s="150">
        <v>102.48</v>
      </c>
      <c r="AB12" s="150">
        <v>10350</v>
      </c>
      <c r="AC12" t="s">
        <v>69</v>
      </c>
    </row>
    <row r="13" spans="2:29" x14ac:dyDescent="0.25">
      <c r="B13" s="7">
        <v>46091</v>
      </c>
      <c r="C13" s="8">
        <v>406</v>
      </c>
      <c r="D13" s="9"/>
      <c r="E13" s="10">
        <v>24.5</v>
      </c>
      <c r="F13" s="33">
        <f t="shared" si="0"/>
        <v>9947</v>
      </c>
      <c r="G13" s="15">
        <v>46093</v>
      </c>
      <c r="H13" s="16" t="s">
        <v>65</v>
      </c>
      <c r="I13" s="17"/>
      <c r="J13" s="18">
        <v>-90000</v>
      </c>
      <c r="P13" s="145">
        <v>46105</v>
      </c>
      <c r="Q13" s="17">
        <f>R13-P13</f>
        <v>7</v>
      </c>
      <c r="R13" s="66">
        <v>46112</v>
      </c>
      <c r="S13" s="17" t="s">
        <v>46</v>
      </c>
      <c r="T13" s="146">
        <v>241</v>
      </c>
      <c r="U13" s="147" t="s">
        <v>34</v>
      </c>
      <c r="V13" s="147" t="s">
        <v>32</v>
      </c>
      <c r="W13" s="151">
        <v>5500</v>
      </c>
      <c r="X13" s="147" t="s">
        <v>12</v>
      </c>
      <c r="Y13" s="149">
        <v>16.600000000000001</v>
      </c>
      <c r="Z13" s="150">
        <v>91300</v>
      </c>
      <c r="AA13" s="152"/>
      <c r="AB13" s="150">
        <v>91300</v>
      </c>
      <c r="AC13" t="s">
        <v>69</v>
      </c>
    </row>
    <row r="14" spans="2:29" x14ac:dyDescent="0.25">
      <c r="B14" s="7">
        <v>46092</v>
      </c>
      <c r="C14" s="8">
        <v>406</v>
      </c>
      <c r="D14" s="9"/>
      <c r="E14" s="10">
        <v>24.5</v>
      </c>
      <c r="F14" s="33">
        <f t="shared" si="0"/>
        <v>9947</v>
      </c>
      <c r="G14" s="19"/>
      <c r="H14" s="16"/>
      <c r="I14" s="17"/>
      <c r="J14" s="18"/>
    </row>
    <row r="15" spans="2:29" x14ac:dyDescent="0.25">
      <c r="B15" s="7">
        <v>46093</v>
      </c>
      <c r="C15" s="8">
        <v>409</v>
      </c>
      <c r="D15" s="9"/>
      <c r="E15" s="10">
        <v>24.5</v>
      </c>
      <c r="F15" s="33">
        <f t="shared" si="0"/>
        <v>10020.5</v>
      </c>
      <c r="G15" s="15">
        <v>46099</v>
      </c>
      <c r="H15" s="16" t="s">
        <v>37</v>
      </c>
      <c r="I15" s="17"/>
      <c r="J15" s="18">
        <v>134819.87</v>
      </c>
    </row>
    <row r="16" spans="2:29" x14ac:dyDescent="0.25">
      <c r="B16" s="7">
        <v>46094</v>
      </c>
      <c r="C16" s="8">
        <v>409</v>
      </c>
      <c r="D16" s="9"/>
      <c r="E16" s="10">
        <v>24.5</v>
      </c>
      <c r="F16" s="33">
        <f t="shared" si="0"/>
        <v>10020.5</v>
      </c>
      <c r="G16" s="19"/>
      <c r="H16" s="16"/>
      <c r="I16" s="17"/>
      <c r="J16" s="18"/>
    </row>
    <row r="17" spans="2:10" x14ac:dyDescent="0.25">
      <c r="B17" s="7">
        <v>46095</v>
      </c>
      <c r="C17" s="8">
        <v>410</v>
      </c>
      <c r="D17" s="9"/>
      <c r="E17" s="10">
        <v>24.5</v>
      </c>
      <c r="F17" s="33">
        <f t="shared" si="0"/>
        <v>10045</v>
      </c>
      <c r="G17" s="136">
        <v>46084</v>
      </c>
      <c r="H17" s="16" t="s">
        <v>66</v>
      </c>
      <c r="I17" s="17"/>
      <c r="J17" s="18">
        <v>2040</v>
      </c>
    </row>
    <row r="18" spans="2:10" x14ac:dyDescent="0.25">
      <c r="B18" s="7">
        <v>46096</v>
      </c>
      <c r="C18" s="8">
        <v>390</v>
      </c>
      <c r="D18" s="9"/>
      <c r="E18" s="10">
        <v>24.5</v>
      </c>
      <c r="F18" s="33">
        <f t="shared" si="0"/>
        <v>9555</v>
      </c>
      <c r="G18" s="136">
        <v>46084</v>
      </c>
      <c r="H18" s="16" t="s">
        <v>67</v>
      </c>
      <c r="I18" s="17"/>
      <c r="J18" s="18">
        <v>41580</v>
      </c>
    </row>
    <row r="19" spans="2:10" x14ac:dyDescent="0.25">
      <c r="B19" s="7">
        <v>46097</v>
      </c>
      <c r="C19" s="8">
        <v>417</v>
      </c>
      <c r="D19" s="9"/>
      <c r="E19" s="10">
        <v>24.5</v>
      </c>
      <c r="F19" s="33">
        <f t="shared" si="0"/>
        <v>10216.5</v>
      </c>
      <c r="G19" s="19"/>
      <c r="H19" s="16"/>
      <c r="I19" s="17"/>
      <c r="J19" s="18"/>
    </row>
    <row r="20" spans="2:10" x14ac:dyDescent="0.25">
      <c r="B20" s="7">
        <v>46098</v>
      </c>
      <c r="C20" s="8">
        <v>391</v>
      </c>
      <c r="D20" s="9"/>
      <c r="E20" s="10">
        <v>24.5</v>
      </c>
      <c r="F20" s="33">
        <f t="shared" si="0"/>
        <v>9579.5</v>
      </c>
      <c r="G20" s="19"/>
      <c r="H20" s="16"/>
      <c r="I20" s="17"/>
      <c r="J20" s="18"/>
    </row>
    <row r="21" spans="2:10" x14ac:dyDescent="0.25">
      <c r="B21" s="7">
        <v>46099</v>
      </c>
      <c r="C21" s="8">
        <v>377</v>
      </c>
      <c r="D21" s="9"/>
      <c r="E21" s="10">
        <v>24.5</v>
      </c>
      <c r="F21" s="33">
        <f t="shared" si="0"/>
        <v>9236.5</v>
      </c>
      <c r="G21" s="15">
        <v>46115</v>
      </c>
      <c r="H21" s="16" t="s">
        <v>42</v>
      </c>
      <c r="I21" s="17"/>
      <c r="J21" s="18">
        <v>119719.45</v>
      </c>
    </row>
    <row r="22" spans="2:10" x14ac:dyDescent="0.25">
      <c r="B22" s="7">
        <v>46100</v>
      </c>
      <c r="C22" s="8">
        <v>363</v>
      </c>
      <c r="D22" s="9"/>
      <c r="E22" s="10">
        <v>24.5</v>
      </c>
      <c r="F22" s="33">
        <f t="shared" si="0"/>
        <v>8893.5</v>
      </c>
      <c r="G22" s="19"/>
      <c r="H22" s="16"/>
      <c r="I22" s="17"/>
      <c r="J22" s="18"/>
    </row>
    <row r="23" spans="2:10" x14ac:dyDescent="0.25">
      <c r="B23" s="7">
        <v>46101</v>
      </c>
      <c r="C23" s="8">
        <v>382</v>
      </c>
      <c r="D23" s="9"/>
      <c r="E23" s="10">
        <v>24.5</v>
      </c>
      <c r="F23" s="33">
        <f t="shared" si="0"/>
        <v>9359</v>
      </c>
      <c r="G23" s="19"/>
      <c r="H23" s="16"/>
      <c r="I23" s="17"/>
      <c r="J23" s="18"/>
    </row>
    <row r="24" spans="2:10" x14ac:dyDescent="0.25">
      <c r="B24" s="7">
        <v>46102</v>
      </c>
      <c r="C24" s="8">
        <v>426</v>
      </c>
      <c r="D24" s="9"/>
      <c r="E24" s="10">
        <v>24.5</v>
      </c>
      <c r="F24" s="33">
        <f t="shared" si="0"/>
        <v>10437</v>
      </c>
      <c r="G24" s="19"/>
      <c r="H24" s="16"/>
      <c r="I24" s="17"/>
      <c r="J24" s="18"/>
    </row>
    <row r="25" spans="2:10" x14ac:dyDescent="0.25">
      <c r="B25" s="7">
        <v>46103</v>
      </c>
      <c r="C25" s="8">
        <v>408</v>
      </c>
      <c r="D25" s="9"/>
      <c r="E25" s="10">
        <v>24.5</v>
      </c>
      <c r="F25" s="33">
        <f t="shared" si="0"/>
        <v>9996</v>
      </c>
      <c r="G25" s="19"/>
      <c r="H25" s="16"/>
      <c r="I25" s="17"/>
      <c r="J25" s="18"/>
    </row>
    <row r="26" spans="2:10" x14ac:dyDescent="0.25">
      <c r="B26" s="7">
        <v>46104</v>
      </c>
      <c r="C26" s="8">
        <v>391</v>
      </c>
      <c r="D26" s="9"/>
      <c r="E26" s="10">
        <v>24.5</v>
      </c>
      <c r="F26" s="33">
        <f t="shared" si="0"/>
        <v>9579.5</v>
      </c>
      <c r="G26" s="19"/>
      <c r="H26" s="16"/>
      <c r="I26" s="17"/>
      <c r="J26" s="18"/>
    </row>
    <row r="27" spans="2:10" x14ac:dyDescent="0.25">
      <c r="B27" s="7">
        <v>46105</v>
      </c>
      <c r="C27" s="8">
        <v>394</v>
      </c>
      <c r="D27" s="9"/>
      <c r="E27" s="10">
        <v>24.5</v>
      </c>
      <c r="F27" s="33">
        <f t="shared" si="0"/>
        <v>9653</v>
      </c>
      <c r="G27" s="19"/>
      <c r="H27" s="16"/>
      <c r="I27" s="17"/>
      <c r="J27" s="18"/>
    </row>
    <row r="28" spans="2:10" x14ac:dyDescent="0.25">
      <c r="B28" s="7">
        <v>46106</v>
      </c>
      <c r="C28" s="8">
        <v>404</v>
      </c>
      <c r="D28" s="9"/>
      <c r="E28" s="10">
        <v>24.5</v>
      </c>
      <c r="F28" s="33">
        <f t="shared" si="0"/>
        <v>9898</v>
      </c>
      <c r="G28" s="19"/>
      <c r="H28" s="16"/>
      <c r="I28" s="17"/>
      <c r="J28" s="18"/>
    </row>
    <row r="29" spans="2:10" x14ac:dyDescent="0.25">
      <c r="B29" s="7">
        <v>46107</v>
      </c>
      <c r="C29" s="8">
        <v>408</v>
      </c>
      <c r="D29" s="9"/>
      <c r="E29" s="10">
        <v>24.5</v>
      </c>
      <c r="F29" s="33">
        <f t="shared" si="0"/>
        <v>9996</v>
      </c>
      <c r="G29" s="19"/>
      <c r="H29" s="16"/>
      <c r="I29" s="17"/>
      <c r="J29" s="18"/>
    </row>
    <row r="30" spans="2:10" x14ac:dyDescent="0.25">
      <c r="B30" s="7">
        <v>46108</v>
      </c>
      <c r="C30" s="8">
        <v>398</v>
      </c>
      <c r="D30" s="9"/>
      <c r="E30" s="10">
        <v>24.5</v>
      </c>
      <c r="F30" s="33">
        <f t="shared" si="0"/>
        <v>9751</v>
      </c>
      <c r="G30" s="19"/>
      <c r="H30" s="16"/>
      <c r="I30" s="17"/>
      <c r="J30" s="18"/>
    </row>
    <row r="31" spans="2:10" x14ac:dyDescent="0.25">
      <c r="B31" s="7">
        <v>46109</v>
      </c>
      <c r="C31" s="8">
        <v>366</v>
      </c>
      <c r="D31" s="9"/>
      <c r="E31" s="10">
        <v>24.5</v>
      </c>
      <c r="F31" s="33">
        <f t="shared" si="0"/>
        <v>8967</v>
      </c>
      <c r="G31" s="19"/>
      <c r="H31" s="16"/>
      <c r="I31" s="17"/>
      <c r="J31" s="18"/>
    </row>
    <row r="32" spans="2:10" x14ac:dyDescent="0.25">
      <c r="B32" s="7">
        <v>46110</v>
      </c>
      <c r="C32" s="8">
        <v>385</v>
      </c>
      <c r="D32" s="9"/>
      <c r="E32" s="10">
        <v>24.5</v>
      </c>
      <c r="F32" s="33">
        <f t="shared" si="0"/>
        <v>9432.5</v>
      </c>
      <c r="G32" s="19"/>
      <c r="H32" s="16"/>
      <c r="I32" s="17"/>
      <c r="J32" s="18"/>
    </row>
    <row r="33" spans="2:12" x14ac:dyDescent="0.25">
      <c r="B33" s="7">
        <v>46111</v>
      </c>
      <c r="C33" s="8">
        <v>428</v>
      </c>
      <c r="D33" s="9"/>
      <c r="E33" s="10">
        <v>24.5</v>
      </c>
      <c r="F33" s="33">
        <f t="shared" si="0"/>
        <v>10486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413</v>
      </c>
      <c r="D34" s="45"/>
      <c r="E34" s="10">
        <v>24.5</v>
      </c>
      <c r="F34" s="47">
        <f t="shared" si="0"/>
        <v>10118.5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12305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301472.49900000001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301472.5</v>
      </c>
      <c r="L36" s="31">
        <f>J36-J4-J5-J6</f>
        <v>298159.31722500001</v>
      </c>
    </row>
    <row r="37" spans="2:12" x14ac:dyDescent="0.25">
      <c r="B37" s="26" t="s">
        <v>14</v>
      </c>
      <c r="C37" s="30">
        <f>C35</f>
        <v>12305</v>
      </c>
      <c r="D37" s="9">
        <f>D35/1.03</f>
        <v>0</v>
      </c>
      <c r="E37" s="10"/>
      <c r="F37" s="33">
        <f>SUM(F4:F36)</f>
        <v>301472.5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9.9999998928979039E-4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FC9CE-47F6-4D8B-BB2B-8B3D2FAADB38}">
  <dimension ref="B1:AC43"/>
  <sheetViews>
    <sheetView zoomScale="85" zoomScaleNormal="85" workbookViewId="0">
      <selection activeCell="P19" sqref="P19:AD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28.7109375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174">
        <f>SUM(N3:N7)</f>
        <v>100000</v>
      </c>
    </row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L2" s="197" t="s">
        <v>72</v>
      </c>
      <c r="M2" s="197"/>
      <c r="N2" s="197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46127</v>
      </c>
      <c r="M3" s="13" t="s">
        <v>73</v>
      </c>
      <c r="N3" s="175">
        <v>200000</v>
      </c>
      <c r="P3" s="117">
        <v>46063</v>
      </c>
      <c r="Q3" s="13"/>
      <c r="R3" s="13"/>
      <c r="S3" s="13" t="s">
        <v>46</v>
      </c>
      <c r="T3" s="118">
        <v>122</v>
      </c>
      <c r="U3" s="119" t="s">
        <v>34</v>
      </c>
      <c r="V3" s="119" t="s">
        <v>51</v>
      </c>
      <c r="W3" s="120">
        <v>250</v>
      </c>
      <c r="X3" s="119" t="s">
        <v>12</v>
      </c>
      <c r="Y3" s="121">
        <v>14.9</v>
      </c>
      <c r="Z3" s="122">
        <v>3725</v>
      </c>
      <c r="AA3" s="123"/>
      <c r="AB3" s="122">
        <v>3725</v>
      </c>
      <c r="AC3" s="124" t="s">
        <v>54</v>
      </c>
    </row>
    <row r="4" spans="2:29" x14ac:dyDescent="0.25">
      <c r="B4" s="7">
        <v>46113</v>
      </c>
      <c r="C4" s="8">
        <v>449</v>
      </c>
      <c r="D4" s="9"/>
      <c r="E4" s="10">
        <v>25.5</v>
      </c>
      <c r="F4" s="33">
        <f>E4*C4</f>
        <v>11449.5</v>
      </c>
      <c r="G4" s="11"/>
      <c r="H4" s="12" t="s">
        <v>6</v>
      </c>
      <c r="I4" s="13">
        <v>0.01</v>
      </c>
      <c r="J4" s="14">
        <f>(F36+F37)*I4</f>
        <v>3364.98</v>
      </c>
      <c r="L4" s="176" t="s">
        <v>74</v>
      </c>
      <c r="M4" s="177">
        <v>-100000</v>
      </c>
      <c r="N4" s="177">
        <v>-100000</v>
      </c>
      <c r="P4" s="117">
        <v>46063</v>
      </c>
      <c r="Q4" s="13"/>
      <c r="R4" s="13"/>
      <c r="S4" s="13" t="s">
        <v>46</v>
      </c>
      <c r="T4" s="118">
        <v>122</v>
      </c>
      <c r="U4" s="119" t="s">
        <v>34</v>
      </c>
      <c r="V4" s="119" t="s">
        <v>52</v>
      </c>
      <c r="W4" s="125">
        <v>10</v>
      </c>
      <c r="X4" s="119" t="s">
        <v>41</v>
      </c>
      <c r="Y4" s="121">
        <v>660</v>
      </c>
      <c r="Z4" s="122">
        <v>6600</v>
      </c>
      <c r="AA4" s="122">
        <v>66</v>
      </c>
      <c r="AB4" s="122">
        <v>6666</v>
      </c>
      <c r="AC4" s="124" t="s">
        <v>54</v>
      </c>
    </row>
    <row r="5" spans="2:29" x14ac:dyDescent="0.25">
      <c r="B5" s="7">
        <v>46114</v>
      </c>
      <c r="C5" s="8">
        <v>435</v>
      </c>
      <c r="D5" s="9"/>
      <c r="E5" s="10">
        <v>25.5</v>
      </c>
      <c r="F5" s="33">
        <f t="shared" ref="F5:F34" si="0">E5*C5</f>
        <v>11092.5</v>
      </c>
      <c r="G5" s="11"/>
      <c r="H5" s="12" t="s">
        <v>7</v>
      </c>
      <c r="I5" s="13">
        <v>1E-3</v>
      </c>
      <c r="J5" s="14">
        <f>(F36+F37-J4-J6)*I5</f>
        <v>333.13302000000004</v>
      </c>
      <c r="L5" s="17" t="s">
        <v>75</v>
      </c>
      <c r="M5" s="166">
        <v>-100000</v>
      </c>
      <c r="N5" s="17"/>
      <c r="P5" s="117">
        <v>46063</v>
      </c>
      <c r="Q5" s="13"/>
      <c r="R5" s="13"/>
      <c r="S5" s="13" t="s">
        <v>46</v>
      </c>
      <c r="T5" s="118">
        <v>122</v>
      </c>
      <c r="U5" s="119" t="s">
        <v>34</v>
      </c>
      <c r="V5" s="119" t="s">
        <v>53</v>
      </c>
      <c r="W5" s="120">
        <v>500</v>
      </c>
      <c r="X5" s="119" t="s">
        <v>12</v>
      </c>
      <c r="Y5" s="121">
        <v>13.94</v>
      </c>
      <c r="Z5" s="122">
        <v>6970</v>
      </c>
      <c r="AA5" s="123"/>
      <c r="AB5" s="122">
        <v>6970</v>
      </c>
      <c r="AC5" s="124" t="s">
        <v>54</v>
      </c>
    </row>
    <row r="6" spans="2:29" x14ac:dyDescent="0.25">
      <c r="B6" s="7">
        <v>46115</v>
      </c>
      <c r="C6" s="8">
        <v>458</v>
      </c>
      <c r="D6" s="9"/>
      <c r="E6" s="10">
        <v>25.5</v>
      </c>
      <c r="F6" s="33">
        <f t="shared" si="0"/>
        <v>11679</v>
      </c>
      <c r="G6" s="11"/>
      <c r="H6" s="12" t="s">
        <v>8</v>
      </c>
      <c r="I6" s="13"/>
      <c r="J6" s="14"/>
      <c r="P6" s="129">
        <v>46081</v>
      </c>
      <c r="Q6" s="13"/>
      <c r="R6" s="13"/>
      <c r="S6" s="13" t="s">
        <v>46</v>
      </c>
      <c r="T6" s="128">
        <v>164</v>
      </c>
      <c r="U6" s="127" t="s">
        <v>34</v>
      </c>
      <c r="V6" s="127" t="s">
        <v>52</v>
      </c>
      <c r="W6" s="133">
        <v>15</v>
      </c>
      <c r="X6" s="127" t="s">
        <v>41</v>
      </c>
      <c r="Y6" s="132">
        <v>653.46534999999994</v>
      </c>
      <c r="Z6" s="130">
        <v>9801.98</v>
      </c>
      <c r="AA6" s="130">
        <v>98.02</v>
      </c>
      <c r="AB6" s="130">
        <v>9900</v>
      </c>
    </row>
    <row r="7" spans="2:29" x14ac:dyDescent="0.25">
      <c r="B7" s="7">
        <v>46116</v>
      </c>
      <c r="C7" s="8">
        <v>417</v>
      </c>
      <c r="D7" s="9"/>
      <c r="E7" s="10">
        <v>25.5</v>
      </c>
      <c r="F7" s="33">
        <f t="shared" si="0"/>
        <v>10633.5</v>
      </c>
      <c r="G7" s="11"/>
      <c r="H7" s="12" t="s">
        <v>9</v>
      </c>
      <c r="I7" s="13"/>
      <c r="J7" s="14">
        <f>'MART 2026'!J39*-1</f>
        <v>-9.9999998928979039E-4</v>
      </c>
      <c r="P7" s="129">
        <v>46081</v>
      </c>
      <c r="Q7" s="13"/>
      <c r="R7" s="13"/>
      <c r="S7" s="13" t="s">
        <v>46</v>
      </c>
      <c r="T7" s="128">
        <v>164</v>
      </c>
      <c r="U7" s="127" t="s">
        <v>34</v>
      </c>
      <c r="V7" s="127" t="s">
        <v>32</v>
      </c>
      <c r="W7" s="131">
        <v>1950</v>
      </c>
      <c r="X7" s="127" t="s">
        <v>12</v>
      </c>
      <c r="Y7" s="132">
        <v>15.2</v>
      </c>
      <c r="Z7" s="130">
        <v>29640</v>
      </c>
      <c r="AA7" s="126"/>
      <c r="AB7" s="130">
        <v>29640</v>
      </c>
    </row>
    <row r="8" spans="2:29" x14ac:dyDescent="0.25">
      <c r="B8" s="7">
        <v>46117</v>
      </c>
      <c r="C8" s="8">
        <v>431</v>
      </c>
      <c r="D8" s="9"/>
      <c r="E8" s="10">
        <v>25.5</v>
      </c>
      <c r="F8" s="33">
        <f t="shared" si="0"/>
        <v>10990.5</v>
      </c>
      <c r="G8" s="15"/>
      <c r="H8" s="16"/>
      <c r="I8" s="17"/>
      <c r="J8" s="18"/>
      <c r="P8" s="83"/>
      <c r="Q8" s="83"/>
      <c r="R8" s="83"/>
      <c r="S8" s="83"/>
      <c r="T8" s="83"/>
      <c r="U8" s="83"/>
      <c r="V8" s="83" t="s">
        <v>50</v>
      </c>
      <c r="W8" s="83"/>
      <c r="X8" s="83"/>
      <c r="Y8" s="83"/>
      <c r="Z8" s="83"/>
      <c r="AA8" s="83"/>
      <c r="AB8" s="116">
        <v>-56901</v>
      </c>
    </row>
    <row r="9" spans="2:29" x14ac:dyDescent="0.25">
      <c r="B9" s="7">
        <v>46118</v>
      </c>
      <c r="C9" s="8">
        <v>390</v>
      </c>
      <c r="D9" s="9"/>
      <c r="E9" s="10">
        <v>25.5</v>
      </c>
      <c r="F9" s="33">
        <f t="shared" si="0"/>
        <v>9945</v>
      </c>
      <c r="G9" s="15"/>
      <c r="H9" s="16"/>
      <c r="I9" s="17"/>
      <c r="J9" s="18"/>
      <c r="P9" s="137">
        <v>46084</v>
      </c>
      <c r="Q9" s="13">
        <f>R9-P9</f>
        <v>28</v>
      </c>
      <c r="R9" s="50">
        <v>46112</v>
      </c>
      <c r="S9" s="13" t="s">
        <v>46</v>
      </c>
      <c r="T9" s="138">
        <v>178</v>
      </c>
      <c r="U9" s="139" t="s">
        <v>34</v>
      </c>
      <c r="V9" s="139" t="s">
        <v>52</v>
      </c>
      <c r="W9" s="140">
        <v>3</v>
      </c>
      <c r="X9" s="139" t="s">
        <v>41</v>
      </c>
      <c r="Y9" s="141">
        <v>673.26733000000002</v>
      </c>
      <c r="Z9" s="142">
        <v>2019.8</v>
      </c>
      <c r="AA9" s="142">
        <v>20.2</v>
      </c>
      <c r="AB9" s="142">
        <v>2040</v>
      </c>
      <c r="AC9" t="s">
        <v>62</v>
      </c>
    </row>
    <row r="10" spans="2:29" x14ac:dyDescent="0.25">
      <c r="B10" s="7">
        <v>46119</v>
      </c>
      <c r="C10" s="8">
        <v>454</v>
      </c>
      <c r="D10" s="9"/>
      <c r="E10" s="10">
        <v>25.5</v>
      </c>
      <c r="F10" s="33">
        <f t="shared" si="0"/>
        <v>11577</v>
      </c>
      <c r="G10" s="157">
        <v>46105</v>
      </c>
      <c r="H10" s="159" t="s">
        <v>52</v>
      </c>
      <c r="I10" s="160">
        <v>15</v>
      </c>
      <c r="J10" s="162">
        <v>10350</v>
      </c>
      <c r="P10" s="137">
        <v>46084</v>
      </c>
      <c r="Q10" s="13">
        <f>R10-P10</f>
        <v>28</v>
      </c>
      <c r="R10" s="50">
        <v>46112</v>
      </c>
      <c r="S10" s="13" t="s">
        <v>46</v>
      </c>
      <c r="T10" s="138">
        <v>178</v>
      </c>
      <c r="U10" s="139" t="s">
        <v>34</v>
      </c>
      <c r="V10" s="139" t="s">
        <v>32</v>
      </c>
      <c r="W10" s="143">
        <v>2700</v>
      </c>
      <c r="X10" s="139" t="s">
        <v>12</v>
      </c>
      <c r="Y10" s="141">
        <v>15.4</v>
      </c>
      <c r="Z10" s="142">
        <v>41580</v>
      </c>
      <c r="AA10" s="144"/>
      <c r="AB10" s="142">
        <v>41580</v>
      </c>
      <c r="AC10" t="s">
        <v>62</v>
      </c>
    </row>
    <row r="11" spans="2:29" x14ac:dyDescent="0.25">
      <c r="B11" s="7">
        <v>46120</v>
      </c>
      <c r="C11" s="8">
        <v>409</v>
      </c>
      <c r="D11" s="9"/>
      <c r="E11" s="10">
        <v>25.5</v>
      </c>
      <c r="F11" s="33">
        <f t="shared" si="0"/>
        <v>10429.5</v>
      </c>
      <c r="G11" s="157">
        <v>46105</v>
      </c>
      <c r="H11" s="159" t="s">
        <v>32</v>
      </c>
      <c r="I11" s="163">
        <v>5500</v>
      </c>
      <c r="J11" s="162">
        <v>91300</v>
      </c>
      <c r="P11" s="83"/>
      <c r="Q11" s="83"/>
      <c r="R11" s="83"/>
      <c r="S11" s="83"/>
      <c r="T11" s="83"/>
      <c r="U11" s="83"/>
      <c r="V11" s="83" t="s">
        <v>68</v>
      </c>
      <c r="W11" s="83"/>
      <c r="X11" s="83"/>
      <c r="Y11" s="83"/>
      <c r="Z11" s="83"/>
      <c r="AA11" s="83"/>
      <c r="AB11" s="84">
        <v>-43620</v>
      </c>
    </row>
    <row r="12" spans="2:29" x14ac:dyDescent="0.25">
      <c r="B12" s="7">
        <v>46121</v>
      </c>
      <c r="C12" s="8">
        <v>496</v>
      </c>
      <c r="D12" s="9"/>
      <c r="E12" s="10">
        <v>25.5</v>
      </c>
      <c r="F12" s="33">
        <f t="shared" si="0"/>
        <v>12648</v>
      </c>
      <c r="G12" s="19"/>
      <c r="H12" s="16"/>
      <c r="I12" s="17"/>
      <c r="J12" s="18"/>
      <c r="P12" s="157">
        <v>46105</v>
      </c>
      <c r="Q12" s="13">
        <f>R12-P12</f>
        <v>7</v>
      </c>
      <c r="R12" s="50">
        <v>46112</v>
      </c>
      <c r="S12" s="13" t="s">
        <v>46</v>
      </c>
      <c r="T12" s="158">
        <v>241</v>
      </c>
      <c r="U12" s="159" t="s">
        <v>34</v>
      </c>
      <c r="V12" s="159" t="s">
        <v>52</v>
      </c>
      <c r="W12" s="160">
        <v>15</v>
      </c>
      <c r="X12" s="159" t="s">
        <v>41</v>
      </c>
      <c r="Y12" s="161">
        <v>683.16831999999999</v>
      </c>
      <c r="Z12" s="162">
        <v>10247.52</v>
      </c>
      <c r="AA12" s="162">
        <v>102.48</v>
      </c>
      <c r="AB12" s="162">
        <v>10350</v>
      </c>
      <c r="AC12" t="s">
        <v>69</v>
      </c>
    </row>
    <row r="13" spans="2:29" x14ac:dyDescent="0.25">
      <c r="B13" s="7">
        <v>46122</v>
      </c>
      <c r="C13" s="8">
        <v>421</v>
      </c>
      <c r="D13" s="9"/>
      <c r="E13" s="10">
        <v>25.5</v>
      </c>
      <c r="F13" s="33">
        <f t="shared" si="0"/>
        <v>10735.5</v>
      </c>
      <c r="G13" s="19"/>
      <c r="H13" s="16"/>
      <c r="I13" s="17"/>
      <c r="J13" s="18"/>
      <c r="P13" s="157">
        <v>46105</v>
      </c>
      <c r="Q13" s="13">
        <f>R13-P13</f>
        <v>7</v>
      </c>
      <c r="R13" s="50">
        <v>46112</v>
      </c>
      <c r="S13" s="13" t="s">
        <v>46</v>
      </c>
      <c r="T13" s="158">
        <v>241</v>
      </c>
      <c r="U13" s="159" t="s">
        <v>34</v>
      </c>
      <c r="V13" s="159" t="s">
        <v>32</v>
      </c>
      <c r="W13" s="163">
        <v>5500</v>
      </c>
      <c r="X13" s="159" t="s">
        <v>12</v>
      </c>
      <c r="Y13" s="161">
        <v>16.600000000000001</v>
      </c>
      <c r="Z13" s="162">
        <v>91300</v>
      </c>
      <c r="AA13" s="164"/>
      <c r="AB13" s="162">
        <v>91300</v>
      </c>
      <c r="AC13" t="s">
        <v>69</v>
      </c>
    </row>
    <row r="14" spans="2:29" x14ac:dyDescent="0.25">
      <c r="B14" s="7">
        <v>46123</v>
      </c>
      <c r="C14" s="8">
        <v>490</v>
      </c>
      <c r="D14" s="9"/>
      <c r="E14" s="10">
        <v>25.5</v>
      </c>
      <c r="F14" s="33">
        <f t="shared" si="0"/>
        <v>12495</v>
      </c>
      <c r="G14" s="19"/>
      <c r="H14" s="16"/>
      <c r="I14" s="17"/>
      <c r="J14" s="18"/>
      <c r="P14" s="196" t="s">
        <v>71</v>
      </c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65">
        <v>-101650</v>
      </c>
    </row>
    <row r="15" spans="2:29" x14ac:dyDescent="0.25">
      <c r="B15" s="7">
        <v>46124</v>
      </c>
      <c r="C15" s="8">
        <v>422</v>
      </c>
      <c r="D15" s="9"/>
      <c r="E15" s="10">
        <v>25.5</v>
      </c>
      <c r="F15" s="33">
        <f t="shared" si="0"/>
        <v>10761</v>
      </c>
      <c r="G15" s="15">
        <v>46129</v>
      </c>
      <c r="H15" s="16" t="s">
        <v>42</v>
      </c>
      <c r="I15" s="17"/>
      <c r="J15" s="18">
        <v>54258.53</v>
      </c>
      <c r="P15" s="167">
        <v>46114</v>
      </c>
      <c r="Q15" s="168"/>
      <c r="R15" s="167">
        <v>46114</v>
      </c>
      <c r="S15" s="169" t="s">
        <v>46</v>
      </c>
      <c r="T15" s="170">
        <v>255</v>
      </c>
      <c r="U15" s="169" t="s">
        <v>34</v>
      </c>
      <c r="V15" s="169" t="s">
        <v>32</v>
      </c>
      <c r="W15" s="171">
        <v>4900</v>
      </c>
      <c r="X15" s="169" t="s">
        <v>12</v>
      </c>
      <c r="Y15" s="172">
        <v>17.600000000000001</v>
      </c>
      <c r="Z15" s="173">
        <v>86240</v>
      </c>
      <c r="AA15" s="168"/>
      <c r="AB15" s="173">
        <v>86240</v>
      </c>
      <c r="AC15" s="156" t="s">
        <v>70</v>
      </c>
    </row>
    <row r="16" spans="2:29" x14ac:dyDescent="0.25">
      <c r="B16" s="7">
        <v>46125</v>
      </c>
      <c r="C16" s="8">
        <v>496</v>
      </c>
      <c r="D16" s="9"/>
      <c r="E16" s="10">
        <v>25.5</v>
      </c>
      <c r="F16" s="33">
        <f t="shared" si="0"/>
        <v>12648</v>
      </c>
      <c r="G16" s="19"/>
      <c r="H16" s="16"/>
      <c r="I16" s="17"/>
      <c r="J16" s="18"/>
      <c r="P16" s="196" t="s">
        <v>76</v>
      </c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65">
        <v>-86240</v>
      </c>
    </row>
    <row r="17" spans="2:29" x14ac:dyDescent="0.25">
      <c r="B17" s="7">
        <v>46126</v>
      </c>
      <c r="C17" s="8">
        <v>414</v>
      </c>
      <c r="D17" s="9"/>
      <c r="E17" s="10">
        <v>25.5</v>
      </c>
      <c r="F17" s="33">
        <f t="shared" si="0"/>
        <v>10557</v>
      </c>
      <c r="G17" s="19"/>
      <c r="H17" s="16"/>
      <c r="I17" s="17"/>
      <c r="J17" s="18"/>
    </row>
    <row r="18" spans="2:29" x14ac:dyDescent="0.25">
      <c r="B18" s="7">
        <v>46127</v>
      </c>
      <c r="C18" s="8">
        <v>478</v>
      </c>
      <c r="D18" s="9"/>
      <c r="E18" s="10">
        <v>25.5</v>
      </c>
      <c r="F18" s="33">
        <f t="shared" si="0"/>
        <v>12189</v>
      </c>
      <c r="G18" s="155">
        <v>46114</v>
      </c>
      <c r="H18" s="154" t="s">
        <v>32</v>
      </c>
      <c r="I18" s="17"/>
      <c r="J18" s="153">
        <v>86240</v>
      </c>
    </row>
    <row r="19" spans="2:29" x14ac:dyDescent="0.25">
      <c r="B19" s="7">
        <v>46128</v>
      </c>
      <c r="C19" s="8">
        <v>424</v>
      </c>
      <c r="D19" s="9"/>
      <c r="E19" s="10">
        <v>25.5</v>
      </c>
      <c r="F19" s="33">
        <f t="shared" si="0"/>
        <v>10812</v>
      </c>
      <c r="G19" s="19"/>
      <c r="H19" s="16"/>
      <c r="I19" s="17"/>
      <c r="J19" s="18"/>
    </row>
    <row r="20" spans="2:29" x14ac:dyDescent="0.25">
      <c r="B20" s="7">
        <v>46129</v>
      </c>
      <c r="C20" s="8">
        <v>475</v>
      </c>
      <c r="D20" s="9"/>
      <c r="E20" s="10">
        <v>25.5</v>
      </c>
      <c r="F20" s="33">
        <f t="shared" si="0"/>
        <v>12112.5</v>
      </c>
      <c r="G20" s="19"/>
      <c r="H20" s="16"/>
      <c r="I20" s="17"/>
      <c r="J20" s="18"/>
      <c r="P20" s="178"/>
      <c r="Q20" s="179"/>
      <c r="R20" s="178"/>
      <c r="S20" s="179"/>
      <c r="T20" s="180"/>
      <c r="U20" s="179"/>
      <c r="V20" s="179"/>
      <c r="W20" s="181"/>
      <c r="X20" s="179"/>
      <c r="Y20" s="182"/>
      <c r="Z20" s="183"/>
      <c r="AA20" s="183"/>
      <c r="AB20" s="183"/>
      <c r="AC20" s="179"/>
    </row>
    <row r="21" spans="2:29" x14ac:dyDescent="0.25">
      <c r="B21" s="7">
        <v>46130</v>
      </c>
      <c r="C21" s="8">
        <v>419</v>
      </c>
      <c r="D21" s="9"/>
      <c r="E21" s="10">
        <v>25.5</v>
      </c>
      <c r="F21" s="33">
        <f t="shared" si="0"/>
        <v>10684.5</v>
      </c>
      <c r="G21" s="19"/>
      <c r="H21" s="16"/>
      <c r="I21" s="17"/>
      <c r="J21" s="18"/>
    </row>
    <row r="22" spans="2:29" x14ac:dyDescent="0.25">
      <c r="B22" s="7">
        <v>46131</v>
      </c>
      <c r="C22" s="8">
        <v>499</v>
      </c>
      <c r="D22" s="9"/>
      <c r="E22" s="10">
        <v>25.5</v>
      </c>
      <c r="F22" s="33">
        <f t="shared" si="0"/>
        <v>12724.5</v>
      </c>
      <c r="G22" s="19"/>
      <c r="H22" s="19" t="s">
        <v>77</v>
      </c>
      <c r="I22" s="17"/>
      <c r="J22" s="18">
        <v>100000</v>
      </c>
    </row>
    <row r="23" spans="2:29" x14ac:dyDescent="0.25">
      <c r="B23" s="7">
        <v>46132</v>
      </c>
      <c r="C23" s="8">
        <v>428</v>
      </c>
      <c r="D23" s="9"/>
      <c r="E23" s="10">
        <v>25.5</v>
      </c>
      <c r="F23" s="33">
        <f t="shared" si="0"/>
        <v>10914</v>
      </c>
      <c r="G23" s="19"/>
      <c r="H23" s="16"/>
      <c r="I23" s="17"/>
      <c r="J23" s="18"/>
    </row>
    <row r="24" spans="2:29" x14ac:dyDescent="0.25">
      <c r="B24" s="7">
        <v>46133</v>
      </c>
      <c r="C24" s="8">
        <v>477</v>
      </c>
      <c r="D24" s="9"/>
      <c r="E24" s="10">
        <v>25.5</v>
      </c>
      <c r="F24" s="33">
        <f t="shared" si="0"/>
        <v>12163.5</v>
      </c>
      <c r="G24" s="19"/>
      <c r="H24" s="16"/>
      <c r="I24" s="17"/>
      <c r="J24" s="18"/>
    </row>
    <row r="25" spans="2:29" x14ac:dyDescent="0.25">
      <c r="B25" s="7">
        <v>46134</v>
      </c>
      <c r="C25" s="8">
        <v>400</v>
      </c>
      <c r="D25" s="9"/>
      <c r="E25" s="10">
        <v>25.5</v>
      </c>
      <c r="F25" s="33">
        <f t="shared" si="0"/>
        <v>10200</v>
      </c>
      <c r="G25" s="19"/>
      <c r="H25" s="16"/>
      <c r="I25" s="17"/>
      <c r="J25" s="18"/>
    </row>
    <row r="26" spans="2:29" x14ac:dyDescent="0.25">
      <c r="B26" s="7">
        <v>46135</v>
      </c>
      <c r="C26" s="8">
        <v>440</v>
      </c>
      <c r="D26" s="9"/>
      <c r="E26" s="10">
        <v>25.5</v>
      </c>
      <c r="F26" s="33">
        <f t="shared" si="0"/>
        <v>11220</v>
      </c>
      <c r="G26" s="19"/>
      <c r="H26" s="16"/>
      <c r="I26" s="17"/>
      <c r="J26" s="18"/>
    </row>
    <row r="27" spans="2:29" x14ac:dyDescent="0.25">
      <c r="B27" s="7">
        <v>46136</v>
      </c>
      <c r="C27" s="8">
        <v>431</v>
      </c>
      <c r="D27" s="9"/>
      <c r="E27" s="10">
        <v>25.5</v>
      </c>
      <c r="F27" s="33">
        <f t="shared" si="0"/>
        <v>10990.5</v>
      </c>
      <c r="G27" s="19"/>
      <c r="H27" s="16"/>
      <c r="I27" s="17"/>
      <c r="J27" s="18"/>
    </row>
    <row r="28" spans="2:29" x14ac:dyDescent="0.25">
      <c r="B28" s="7">
        <v>46137</v>
      </c>
      <c r="C28" s="8">
        <v>440</v>
      </c>
      <c r="D28" s="9"/>
      <c r="E28" s="10">
        <v>25.5</v>
      </c>
      <c r="F28" s="33">
        <f t="shared" si="0"/>
        <v>11220</v>
      </c>
      <c r="G28" s="19"/>
      <c r="H28" s="16"/>
      <c r="I28" s="17"/>
      <c r="J28" s="18"/>
    </row>
    <row r="29" spans="2:29" x14ac:dyDescent="0.25">
      <c r="B29" s="7">
        <v>46138</v>
      </c>
      <c r="C29" s="8">
        <v>402</v>
      </c>
      <c r="D29" s="9"/>
      <c r="E29" s="10">
        <v>25.5</v>
      </c>
      <c r="F29" s="33">
        <f t="shared" si="0"/>
        <v>10251</v>
      </c>
      <c r="G29" s="19"/>
      <c r="H29" s="16"/>
      <c r="I29" s="17"/>
      <c r="J29" s="18"/>
    </row>
    <row r="30" spans="2:29" x14ac:dyDescent="0.25">
      <c r="B30" s="7">
        <v>46139</v>
      </c>
      <c r="C30" s="8">
        <v>431</v>
      </c>
      <c r="D30" s="9"/>
      <c r="E30" s="10">
        <v>25.5</v>
      </c>
      <c r="F30" s="33">
        <f t="shared" si="0"/>
        <v>10990.5</v>
      </c>
      <c r="G30" s="19"/>
      <c r="H30" s="16"/>
      <c r="I30" s="17"/>
      <c r="J30" s="18"/>
    </row>
    <row r="31" spans="2:29" x14ac:dyDescent="0.25">
      <c r="B31" s="7">
        <v>46140</v>
      </c>
      <c r="C31" s="8">
        <v>422</v>
      </c>
      <c r="D31" s="9"/>
      <c r="E31" s="10">
        <v>25.5</v>
      </c>
      <c r="F31" s="33">
        <f t="shared" si="0"/>
        <v>10761</v>
      </c>
      <c r="G31" s="19"/>
      <c r="H31" s="16"/>
      <c r="I31" s="17"/>
      <c r="J31" s="18"/>
    </row>
    <row r="32" spans="2:29" x14ac:dyDescent="0.25">
      <c r="B32" s="7">
        <v>46141</v>
      </c>
      <c r="C32" s="8">
        <v>425</v>
      </c>
      <c r="D32" s="9"/>
      <c r="E32" s="10">
        <v>25.5</v>
      </c>
      <c r="F32" s="33">
        <f t="shared" si="0"/>
        <v>10837.5</v>
      </c>
      <c r="G32" s="19"/>
      <c r="H32" s="16"/>
      <c r="I32" s="17"/>
      <c r="J32" s="18"/>
    </row>
    <row r="33" spans="2:12" x14ac:dyDescent="0.25">
      <c r="B33" s="7">
        <v>46142</v>
      </c>
      <c r="C33" s="8">
        <v>423</v>
      </c>
      <c r="D33" s="9"/>
      <c r="E33" s="10">
        <v>25.5</v>
      </c>
      <c r="F33" s="33">
        <f t="shared" si="0"/>
        <v>10786.5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13196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345846.64202000003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336498</v>
      </c>
      <c r="L36" s="31">
        <f>J36-J4-J5-J6</f>
        <v>332799.88698000001</v>
      </c>
    </row>
    <row r="37" spans="2:12" x14ac:dyDescent="0.25">
      <c r="B37" s="26" t="s">
        <v>14</v>
      </c>
      <c r="C37" s="30">
        <f>C35</f>
        <v>13196</v>
      </c>
      <c r="D37" s="9">
        <f>D35/1.03</f>
        <v>0</v>
      </c>
      <c r="E37" s="10"/>
      <c r="F37" s="33">
        <f>SUM(F4:F36)</f>
        <v>336498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-9348.6420200000284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10">
    <mergeCell ref="P14:AA14"/>
    <mergeCell ref="L2:N2"/>
    <mergeCell ref="B41:J41"/>
    <mergeCell ref="B2:J2"/>
    <mergeCell ref="H35:I35"/>
    <mergeCell ref="H36:I36"/>
    <mergeCell ref="B39:C39"/>
    <mergeCell ref="H39:I39"/>
    <mergeCell ref="B40:J40"/>
    <mergeCell ref="P16:AA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AC396-07B2-445E-A602-1BC6DCFFF741}">
  <dimension ref="B1:AC43"/>
  <sheetViews>
    <sheetView tabSelected="1"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123120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78">
        <v>46142</v>
      </c>
      <c r="Q3" s="179"/>
      <c r="R3" s="178">
        <v>46139</v>
      </c>
      <c r="S3" s="179" t="s">
        <v>46</v>
      </c>
      <c r="T3" s="180">
        <v>325</v>
      </c>
      <c r="U3" s="179" t="s">
        <v>34</v>
      </c>
      <c r="V3" s="179" t="s">
        <v>52</v>
      </c>
      <c r="W3" s="184">
        <v>10</v>
      </c>
      <c r="X3" s="179" t="s">
        <v>41</v>
      </c>
      <c r="Y3" s="182">
        <v>811.88118999999995</v>
      </c>
      <c r="Z3" s="183">
        <v>8118.81</v>
      </c>
      <c r="AA3" s="183">
        <v>81.19</v>
      </c>
      <c r="AB3" s="183">
        <v>8200</v>
      </c>
      <c r="AC3" s="179" t="s">
        <v>78</v>
      </c>
    </row>
    <row r="4" spans="2:29" x14ac:dyDescent="0.25">
      <c r="B4" s="7">
        <v>46143</v>
      </c>
      <c r="C4" s="8">
        <v>391</v>
      </c>
      <c r="D4" s="9"/>
      <c r="E4" s="10">
        <v>25.5</v>
      </c>
      <c r="F4" s="33">
        <f>E4*C4</f>
        <v>9970.5</v>
      </c>
      <c r="G4" s="11"/>
      <c r="H4" s="12" t="s">
        <v>6</v>
      </c>
      <c r="I4" s="13">
        <v>0.01</v>
      </c>
      <c r="J4" s="14">
        <f>(F36+F37)*I4</f>
        <v>780.81000000000006</v>
      </c>
      <c r="P4" s="178">
        <v>46142</v>
      </c>
      <c r="Q4" s="179"/>
      <c r="R4" s="178">
        <v>46139</v>
      </c>
      <c r="S4" s="179" t="s">
        <v>46</v>
      </c>
      <c r="T4" s="180">
        <v>325</v>
      </c>
      <c r="U4" s="179" t="s">
        <v>34</v>
      </c>
      <c r="V4" s="179" t="s">
        <v>32</v>
      </c>
      <c r="W4" s="181">
        <v>2000</v>
      </c>
      <c r="X4" s="179" t="s">
        <v>12</v>
      </c>
      <c r="Y4" s="182">
        <v>18.2</v>
      </c>
      <c r="Z4" s="183">
        <v>36400</v>
      </c>
      <c r="AA4" s="183"/>
      <c r="AB4" s="183">
        <v>36400</v>
      </c>
      <c r="AC4" s="179" t="s">
        <v>78</v>
      </c>
    </row>
    <row r="5" spans="2:29" x14ac:dyDescent="0.25">
      <c r="B5" s="7">
        <v>46144</v>
      </c>
      <c r="C5" s="8">
        <v>433</v>
      </c>
      <c r="D5" s="9"/>
      <c r="E5" s="10">
        <v>25.5</v>
      </c>
      <c r="F5" s="33">
        <f t="shared" ref="F5:F34" si="0">E5*C5</f>
        <v>11041.5</v>
      </c>
      <c r="G5" s="11"/>
      <c r="H5" s="12" t="s">
        <v>7</v>
      </c>
      <c r="I5" s="13">
        <v>1E-3</v>
      </c>
      <c r="J5" s="14">
        <f>(F36+F37-J4-J6)*I5</f>
        <v>77.300190000000001</v>
      </c>
      <c r="P5" s="178">
        <v>46142</v>
      </c>
      <c r="Q5" s="179"/>
      <c r="R5" s="178">
        <v>46142</v>
      </c>
      <c r="S5" s="179" t="s">
        <v>46</v>
      </c>
      <c r="T5" s="180">
        <v>323</v>
      </c>
      <c r="U5" s="179" t="s">
        <v>34</v>
      </c>
      <c r="V5" s="179" t="s">
        <v>79</v>
      </c>
      <c r="W5" s="181">
        <v>500</v>
      </c>
      <c r="X5" s="179" t="s">
        <v>12</v>
      </c>
      <c r="Y5" s="182">
        <v>17.84</v>
      </c>
      <c r="Z5" s="183">
        <v>8920</v>
      </c>
      <c r="AA5" s="183"/>
      <c r="AB5" s="183">
        <v>8920</v>
      </c>
      <c r="AC5" s="179" t="s">
        <v>80</v>
      </c>
    </row>
    <row r="6" spans="2:29" x14ac:dyDescent="0.25">
      <c r="B6" s="7">
        <v>46145</v>
      </c>
      <c r="C6" s="8">
        <v>452</v>
      </c>
      <c r="D6" s="9"/>
      <c r="E6" s="10">
        <v>25.5</v>
      </c>
      <c r="F6" s="33">
        <f t="shared" si="0"/>
        <v>11526</v>
      </c>
      <c r="G6" s="11"/>
      <c r="H6" s="12" t="s">
        <v>8</v>
      </c>
      <c r="I6" s="13"/>
      <c r="J6" s="14"/>
      <c r="P6" s="178">
        <v>46142</v>
      </c>
      <c r="Q6" s="179"/>
      <c r="R6" s="178">
        <v>46142</v>
      </c>
      <c r="S6" s="179" t="s">
        <v>46</v>
      </c>
      <c r="T6" s="180">
        <v>323</v>
      </c>
      <c r="U6" s="179" t="s">
        <v>34</v>
      </c>
      <c r="V6" s="179" t="s">
        <v>52</v>
      </c>
      <c r="W6" s="184">
        <v>35</v>
      </c>
      <c r="X6" s="179" t="s">
        <v>41</v>
      </c>
      <c r="Y6" s="182">
        <v>823.76238000000001</v>
      </c>
      <c r="Z6" s="183">
        <v>28831.68</v>
      </c>
      <c r="AA6" s="183">
        <v>288.32</v>
      </c>
      <c r="AB6" s="183">
        <v>29120</v>
      </c>
      <c r="AC6" s="179" t="s">
        <v>80</v>
      </c>
    </row>
    <row r="7" spans="2:29" x14ac:dyDescent="0.25">
      <c r="B7" s="7">
        <v>46146</v>
      </c>
      <c r="C7" s="8">
        <v>438</v>
      </c>
      <c r="D7" s="9"/>
      <c r="E7" s="10">
        <v>25.5</v>
      </c>
      <c r="F7" s="33">
        <f t="shared" si="0"/>
        <v>11169</v>
      </c>
      <c r="G7" s="11"/>
      <c r="H7" s="12" t="s">
        <v>9</v>
      </c>
      <c r="I7" s="13"/>
      <c r="J7" s="14">
        <f>'NİSAN 2026'!J39*-1</f>
        <v>9348.6420200000284</v>
      </c>
      <c r="P7" s="178">
        <v>46142</v>
      </c>
      <c r="Q7" s="179"/>
      <c r="R7" s="178">
        <v>46142</v>
      </c>
      <c r="S7" s="179" t="s">
        <v>46</v>
      </c>
      <c r="T7" s="180">
        <v>323</v>
      </c>
      <c r="U7" s="179" t="s">
        <v>34</v>
      </c>
      <c r="V7" s="179" t="s">
        <v>32</v>
      </c>
      <c r="W7" s="181">
        <v>2200</v>
      </c>
      <c r="X7" s="179" t="s">
        <v>12</v>
      </c>
      <c r="Y7" s="182">
        <v>18.399999999999999</v>
      </c>
      <c r="Z7" s="183">
        <v>40480</v>
      </c>
      <c r="AA7" s="183"/>
      <c r="AB7" s="183">
        <v>40480</v>
      </c>
      <c r="AC7" s="179" t="s">
        <v>80</v>
      </c>
    </row>
    <row r="8" spans="2:29" x14ac:dyDescent="0.25">
      <c r="B8" s="7">
        <v>46147</v>
      </c>
      <c r="C8" s="8">
        <v>470</v>
      </c>
      <c r="D8" s="9"/>
      <c r="E8" s="10">
        <v>25.5</v>
      </c>
      <c r="F8" s="33">
        <f t="shared" si="0"/>
        <v>11985</v>
      </c>
      <c r="G8" s="15"/>
      <c r="H8" s="16"/>
      <c r="I8" s="17"/>
      <c r="J8" s="18"/>
    </row>
    <row r="9" spans="2:29" x14ac:dyDescent="0.25">
      <c r="B9" s="7">
        <v>46148</v>
      </c>
      <c r="C9" s="8">
        <v>450</v>
      </c>
      <c r="D9" s="9"/>
      <c r="E9" s="10">
        <v>25.5</v>
      </c>
      <c r="F9" s="33">
        <f t="shared" si="0"/>
        <v>11475</v>
      </c>
      <c r="G9" s="15"/>
      <c r="H9" s="16"/>
      <c r="I9" s="17"/>
      <c r="J9" s="18"/>
    </row>
    <row r="10" spans="2:29" x14ac:dyDescent="0.25">
      <c r="B10" s="7">
        <v>46149</v>
      </c>
      <c r="C10" s="8">
        <v>428</v>
      </c>
      <c r="D10" s="9"/>
      <c r="E10" s="10">
        <v>25.5</v>
      </c>
      <c r="F10" s="33">
        <f t="shared" si="0"/>
        <v>10914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3062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10206.752210000028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78081</v>
      </c>
      <c r="L36" s="31">
        <f>J36-J4-J5-J6</f>
        <v>77222.889810000008</v>
      </c>
    </row>
    <row r="37" spans="2:12" x14ac:dyDescent="0.25">
      <c r="B37" s="26" t="s">
        <v>14</v>
      </c>
      <c r="C37" s="30">
        <f>C35</f>
        <v>3062</v>
      </c>
      <c r="D37" s="9">
        <f>D35/1.03</f>
        <v>0</v>
      </c>
      <c r="E37" s="10"/>
      <c r="F37" s="33">
        <f>SUM(F4:F36)</f>
        <v>78081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67874.247789999965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7BF0-B206-4ED3-9955-95FB3E856C85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8" t="s">
        <v>31</v>
      </c>
      <c r="C2" s="189"/>
      <c r="D2" s="189"/>
      <c r="E2" s="189"/>
      <c r="F2" s="189"/>
      <c r="G2" s="189"/>
      <c r="H2" s="189"/>
      <c r="I2" s="189"/>
      <c r="J2" s="19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-67874.247789999965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191" t="s">
        <v>11</v>
      </c>
      <c r="I35" s="191"/>
      <c r="J35" s="25">
        <f>SUM(J4:J34)</f>
        <v>-67874.247789999965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2" t="s">
        <v>13</v>
      </c>
      <c r="I36" s="19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3" t="s">
        <v>16</v>
      </c>
      <c r="C39" s="194"/>
      <c r="D39" s="27"/>
      <c r="E39" s="34"/>
      <c r="F39" s="35"/>
      <c r="G39" s="28"/>
      <c r="H39" s="195" t="s">
        <v>17</v>
      </c>
      <c r="I39" s="195"/>
      <c r="J39" s="29">
        <f>J36+J37+J38-J35</f>
        <v>67874.247789999965</v>
      </c>
    </row>
    <row r="40" spans="2:12" ht="15.75" thickBot="1" x14ac:dyDescent="0.3">
      <c r="B40" s="185"/>
      <c r="C40" s="186"/>
      <c r="D40" s="186"/>
      <c r="E40" s="186"/>
      <c r="F40" s="186"/>
      <c r="G40" s="186"/>
      <c r="H40" s="186"/>
      <c r="I40" s="186"/>
      <c r="J40" s="187"/>
    </row>
    <row r="41" spans="2:12" ht="15.75" thickBot="1" x14ac:dyDescent="0.3">
      <c r="B41" s="185"/>
      <c r="C41" s="186"/>
      <c r="D41" s="186"/>
      <c r="E41" s="186"/>
      <c r="F41" s="186"/>
      <c r="G41" s="186"/>
      <c r="H41" s="186"/>
      <c r="I41" s="186"/>
      <c r="J41" s="1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2026-05-08T11:22:17Z</dcterms:modified>
</cp:coreProperties>
</file>